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tab" sheetId="12" r:id="rId1"/>
  </sheets>
  <definedNames>
    <definedName name="_xlnm._FilterDatabase" localSheetId="0" hidden="1">tab!$B$1:$D$210</definedName>
  </definedNames>
  <calcPr calcId="191029"/>
</workbook>
</file>

<file path=xl/calcChain.xml><?xml version="1.0" encoding="utf-8"?>
<calcChain xmlns="http://schemas.openxmlformats.org/spreadsheetml/2006/main">
  <c r="F211" i="12" l="1"/>
  <c r="F43" i="12"/>
  <c r="F44" i="12"/>
  <c r="F45" i="12"/>
  <c r="F46" i="12"/>
  <c r="F47" i="12"/>
  <c r="F48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F65" i="12"/>
  <c r="F66" i="12"/>
  <c r="F67" i="12"/>
  <c r="F68" i="12"/>
  <c r="F69" i="12"/>
  <c r="F70" i="12"/>
  <c r="F71" i="12"/>
  <c r="F72" i="12"/>
  <c r="F73" i="12"/>
  <c r="F74" i="12"/>
  <c r="F75" i="12"/>
  <c r="F76" i="12"/>
  <c r="F77" i="12"/>
  <c r="F78" i="12"/>
  <c r="F79" i="12"/>
  <c r="F80" i="12"/>
  <c r="F81" i="12"/>
  <c r="F82" i="12"/>
  <c r="F83" i="12"/>
  <c r="F84" i="12"/>
  <c r="F85" i="12"/>
  <c r="F86" i="12"/>
  <c r="F87" i="12"/>
  <c r="F88" i="12"/>
  <c r="F89" i="12"/>
  <c r="F90" i="12"/>
  <c r="F91" i="12"/>
  <c r="F92" i="12"/>
  <c r="F93" i="12"/>
  <c r="F94" i="12"/>
  <c r="F95" i="12"/>
  <c r="F96" i="12"/>
  <c r="F97" i="12"/>
  <c r="F98" i="12"/>
  <c r="F99" i="12"/>
  <c r="F100" i="12"/>
  <c r="F101" i="12"/>
  <c r="F102" i="12"/>
  <c r="F103" i="12"/>
  <c r="F104" i="12"/>
  <c r="F105" i="12"/>
  <c r="F106" i="12"/>
  <c r="F107" i="12"/>
  <c r="F108" i="12"/>
  <c r="F109" i="12"/>
  <c r="F110" i="12"/>
  <c r="F111" i="12"/>
  <c r="F112" i="12"/>
  <c r="F113" i="12"/>
  <c r="F114" i="12"/>
  <c r="F115" i="12"/>
  <c r="F116" i="12"/>
  <c r="F117" i="12"/>
  <c r="F118" i="12"/>
  <c r="F119" i="12"/>
  <c r="F120" i="12"/>
  <c r="F121" i="12"/>
  <c r="F122" i="12"/>
  <c r="F123" i="12"/>
  <c r="F124" i="12"/>
  <c r="F125" i="12"/>
  <c r="F126" i="12"/>
  <c r="F127" i="12"/>
  <c r="F128" i="12"/>
  <c r="F129" i="12"/>
  <c r="F130" i="12"/>
  <c r="F131" i="12"/>
  <c r="F132" i="12"/>
  <c r="F133" i="12"/>
  <c r="F134" i="12"/>
  <c r="F135" i="12"/>
  <c r="F136" i="12"/>
  <c r="F137" i="12"/>
  <c r="F138" i="12"/>
  <c r="F139" i="12"/>
  <c r="F140" i="12"/>
  <c r="F141" i="12"/>
  <c r="F142" i="12"/>
  <c r="F143" i="12"/>
  <c r="F144" i="12"/>
  <c r="F145" i="12"/>
  <c r="F146" i="12"/>
  <c r="F147" i="12"/>
  <c r="F148" i="12"/>
  <c r="F149" i="12"/>
  <c r="F150" i="12"/>
  <c r="F151" i="12"/>
  <c r="F152" i="12"/>
  <c r="F153" i="12"/>
  <c r="F154" i="12"/>
  <c r="F155" i="12"/>
  <c r="F156" i="12"/>
  <c r="F157" i="12"/>
  <c r="F158" i="12"/>
  <c r="F159" i="12"/>
  <c r="F160" i="12"/>
  <c r="F161" i="12"/>
  <c r="F162" i="12"/>
  <c r="F163" i="12"/>
  <c r="F164" i="12"/>
  <c r="F165" i="12"/>
  <c r="F166" i="12"/>
  <c r="F167" i="12"/>
  <c r="F168" i="12"/>
  <c r="F169" i="12"/>
  <c r="F170" i="12"/>
  <c r="F171" i="12"/>
  <c r="F172" i="12"/>
  <c r="F173" i="12"/>
  <c r="F174" i="12"/>
  <c r="F175" i="12"/>
  <c r="F176" i="12"/>
  <c r="F177" i="12"/>
  <c r="F178" i="12"/>
  <c r="F179" i="12"/>
  <c r="F180" i="12"/>
  <c r="F181" i="12"/>
  <c r="F182" i="12"/>
  <c r="F183" i="12"/>
  <c r="F184" i="12"/>
  <c r="F185" i="12"/>
  <c r="F186" i="12"/>
  <c r="F187" i="12"/>
  <c r="F188" i="12"/>
  <c r="F189" i="12"/>
  <c r="F190" i="12"/>
  <c r="F191" i="12"/>
  <c r="F192" i="12"/>
  <c r="F193" i="12"/>
  <c r="F194" i="12"/>
  <c r="F195" i="12"/>
  <c r="F196" i="12"/>
  <c r="F197" i="12"/>
  <c r="F198" i="12"/>
  <c r="F199" i="12"/>
  <c r="F200" i="12"/>
  <c r="F201" i="12"/>
  <c r="F202" i="12"/>
  <c r="F203" i="12"/>
  <c r="F204" i="12"/>
  <c r="F205" i="12"/>
  <c r="F206" i="12"/>
  <c r="F207" i="12"/>
  <c r="F208" i="12"/>
  <c r="F209" i="12"/>
  <c r="F210" i="12"/>
  <c r="F3" i="12"/>
  <c r="F4" i="12"/>
  <c r="F5" i="12"/>
  <c r="F6" i="12"/>
  <c r="F7" i="12"/>
  <c r="F8" i="12"/>
  <c r="F9" i="12"/>
  <c r="F10" i="12"/>
  <c r="F11" i="12"/>
  <c r="F12" i="12"/>
  <c r="F13" i="12"/>
  <c r="F14" i="12"/>
  <c r="F15" i="12"/>
  <c r="F16" i="12"/>
  <c r="F17" i="12"/>
  <c r="F18" i="12"/>
  <c r="F19" i="12"/>
  <c r="F20" i="12"/>
  <c r="F21" i="12"/>
  <c r="F22" i="12"/>
  <c r="F23" i="12"/>
  <c r="F24" i="12"/>
  <c r="F25" i="12"/>
  <c r="F26" i="12"/>
  <c r="F27" i="12"/>
  <c r="F28" i="12"/>
  <c r="F29" i="12"/>
  <c r="F30" i="12"/>
  <c r="F31" i="12"/>
  <c r="F32" i="12"/>
  <c r="F33" i="12"/>
  <c r="F34" i="12"/>
  <c r="F35" i="12"/>
  <c r="F36" i="12"/>
  <c r="F37" i="12"/>
  <c r="F38" i="12"/>
  <c r="F39" i="12"/>
  <c r="F40" i="12"/>
  <c r="F41" i="12"/>
  <c r="F42" i="12"/>
  <c r="F2" i="12"/>
  <c r="D211" i="12"/>
</calcChain>
</file>

<file path=xl/sharedStrings.xml><?xml version="1.0" encoding="utf-8"?>
<sst xmlns="http://schemas.openxmlformats.org/spreadsheetml/2006/main" count="213" uniqueCount="213">
  <si>
    <t>Reusable Swim Diaper Grey Chevron Medium</t>
  </si>
  <si>
    <t>Reusable Swim Diaper Fluorescent Orange Medium</t>
  </si>
  <si>
    <t>Reusable Swim Diaper Fluorescent Yellow Medium</t>
  </si>
  <si>
    <t>Reusable Swim Diaper Fluorescent Yellow X-Large</t>
  </si>
  <si>
    <t>Reusable Easy Snaps Swim Diaper White Large</t>
  </si>
  <si>
    <t>Reusable Swim Diaper Floriana X-Large</t>
  </si>
  <si>
    <t>Reusable Swim Diaper Fluorescent Turquoise Medium</t>
  </si>
  <si>
    <t>Reusable Swim Diaper Fluorescent Turquoise X-Large</t>
  </si>
  <si>
    <t>Reusable Swim Diaper Gelato Medium</t>
  </si>
  <si>
    <t>Reusable Swim Diaper Gelato X-Large</t>
  </si>
  <si>
    <t>Reusable Easy Snaps Swim Diaper Gelato X-Large</t>
  </si>
  <si>
    <t>Reusable Swim Diaper Hot Pink Chevron Medium</t>
  </si>
  <si>
    <t>Reusable Easy Snaps Swim Diaper Kaleidoscope X-Large</t>
  </si>
  <si>
    <t>Reusable Easy Snaps Swim Diaper Fluorescent Turquoise Medium</t>
  </si>
  <si>
    <t>Reusable Easy Snaps Swim Diaper Fluorescent Turquoise XL</t>
  </si>
  <si>
    <t>2-in-1 Swim Diaper &amp; Training Pants Floriana Medium</t>
  </si>
  <si>
    <t>2-in-1 Swim Diaper &amp; Training Pants Floriana X-Large</t>
  </si>
  <si>
    <t>2-in-1 Swim Diaper &amp; Training Pants Construction Small</t>
  </si>
  <si>
    <t>Reusable Easy Snaps Swim Diaper Fluorescent Orange Medium</t>
  </si>
  <si>
    <t>Reusable Swim Diaper Picasso Small</t>
  </si>
  <si>
    <t>2-in-1 Swim Diaper &amp; Training Pants Gone Safari Small</t>
  </si>
  <si>
    <t>2-in-1 Swim Diaper &amp; Training Pants Gelato Medium</t>
  </si>
  <si>
    <t>2-in-1 Swim Diaper &amp; Training Pants Gelato X-Large</t>
  </si>
  <si>
    <t>2-in-1 Swim Diaper &amp; Training Pants w/snaps Hot Pineapple XL</t>
  </si>
  <si>
    <t>2-in-1 Swim Diaper &amp; Training Pants Cotton Bliss X-Large</t>
  </si>
  <si>
    <t>Baby Set Irish Charm Large</t>
  </si>
  <si>
    <t>Baby Set Irish Charm X-Large</t>
  </si>
  <si>
    <t>Baby Set The Jack Large</t>
  </si>
  <si>
    <t>Baby Set The Jack X-Large</t>
  </si>
  <si>
    <t>Diaper 2 Inserts Panda White One Size Hybrid AIO</t>
  </si>
  <si>
    <t>2-in-1 Swim Diaper &amp; Training Pants Fish Sticks Blue Medium</t>
  </si>
  <si>
    <t>2-in-1 Swim Diaper &amp; Training Pants Fish Sticks Blue X-Large</t>
  </si>
  <si>
    <t>Jumpsuit Black/Yellow 6-12 months</t>
  </si>
  <si>
    <t>Jumpsuit Black/Yellow 12-18 months</t>
  </si>
  <si>
    <t>Jumpsuit Black/Yellow 18-24 months</t>
  </si>
  <si>
    <t>Jumpsuit Black/Yellow 24-36 months</t>
  </si>
  <si>
    <t>Jumpsuit Black/Hot Pink 6-12 months</t>
  </si>
  <si>
    <t>Jumpsuit Black/Hot Pink 12-18 months</t>
  </si>
  <si>
    <t>Jumpsuit Black/Hot Pink 18-24 months</t>
  </si>
  <si>
    <t>Jumpsuit Black/Hot Pink 24-36 months</t>
  </si>
  <si>
    <t>Jumpsuit Black/Turquoise 6-12 months</t>
  </si>
  <si>
    <t>Jumpsuit Black/Turquoise 12-18 months</t>
  </si>
  <si>
    <t>Jumpsuit Black/Turquoise 18-24 months</t>
  </si>
  <si>
    <t>Jumpsuit Black/Turquoise 24-36 months</t>
  </si>
  <si>
    <t>Rash Guard Hot Pink 6-12 months</t>
  </si>
  <si>
    <t>Rash Guard Hot Pink 12-18 months</t>
  </si>
  <si>
    <t>Rash Guard Hot Pink 18-24 months</t>
  </si>
  <si>
    <t>Rash Guard Hot Pink 24-36 months</t>
  </si>
  <si>
    <t>Rash Guard Turquoise 6-12 months</t>
  </si>
  <si>
    <t>Rash Guard Turquoise 12-18 months</t>
  </si>
  <si>
    <t>Rash Guard Turquoise 18-24 months</t>
  </si>
  <si>
    <t>Rash Guard Turquoise 24-36 months</t>
  </si>
  <si>
    <t>Rash Guard White 6-12 months</t>
  </si>
  <si>
    <t>Rash Guard White 12-18 months</t>
  </si>
  <si>
    <t>Rash Guard White 18-24 months</t>
  </si>
  <si>
    <t>Rash Guard White 24-36 months</t>
  </si>
  <si>
    <t>Rash Guard Black 6-12 months</t>
  </si>
  <si>
    <t>Rash Guard Black 12-18 months</t>
  </si>
  <si>
    <t>Rash Guard Black 18-24 months</t>
  </si>
  <si>
    <t>Rash Guard Black 24-36 months</t>
  </si>
  <si>
    <t>Diaper 1 Insert CB Logo White X-Small</t>
  </si>
  <si>
    <t>Extraordinary Training Pants w/snaps Pirate Medium</t>
  </si>
  <si>
    <t>Reusable Swim Diaper Hot Pineapple X-Large</t>
  </si>
  <si>
    <t>2-in-1 Swim Diaper &amp; Training Pants Diva Ballerina Large</t>
  </si>
  <si>
    <t>2-in-1 Swim Diaper &amp; Training Pants Hot Pineapple Medium</t>
  </si>
  <si>
    <t>2-in-1 Swim Diaper &amp; Training Pants Hot Pineapple X-Large</t>
  </si>
  <si>
    <t>Tote Bag Wonderland</t>
  </si>
  <si>
    <t>2-in-1 Swim Diaper &amp; Training Pants Red Small</t>
  </si>
  <si>
    <t>2-in-1 Swim Diaper &amp; Training Pants Yellow Small</t>
  </si>
  <si>
    <t>2-in-1 Swim Diaper &amp; Training Pants Yellow Medium</t>
  </si>
  <si>
    <t>2-in-1 Swim Diaper &amp; Training Pants Baby Pink Small</t>
  </si>
  <si>
    <t>2-in-1 Swim Diaper &amp; Training Pants Orange Small</t>
  </si>
  <si>
    <t>2-in-1 Swim Diaper &amp; Training Pants Orange Medium</t>
  </si>
  <si>
    <t>2-in-1 Swim Diaper &amp; Training Pants Lavender Small</t>
  </si>
  <si>
    <t>2-in-1 Swim Diaper &amp; Training Pants Lavender Medium</t>
  </si>
  <si>
    <t>2-in-1 Swim Diaper &amp; Training Pants Green Small</t>
  </si>
  <si>
    <t>2-in-1 Swim Diaper &amp; Training Pants Green Large</t>
  </si>
  <si>
    <t>2-in-1 Swim Diaper &amp; Training Pants Turquoise Small</t>
  </si>
  <si>
    <t>2-in-1 Swim Diaper &amp; Training Pants Hot Pink Small</t>
  </si>
  <si>
    <t>2-in-1 Swim Diaper &amp; Training Pants Butterfly Medium</t>
  </si>
  <si>
    <t>Diaper 1 Insert Robot Girl X-Small</t>
  </si>
  <si>
    <t>2-in-1 Swim Diaper &amp; Training Pants Handsome Small</t>
  </si>
  <si>
    <t>2-in-1 Swim Diaper &amp; Training Pants Cutie Small</t>
  </si>
  <si>
    <t>2-in-1 Swim Diaper &amp; Training Pants Robot Boy Small</t>
  </si>
  <si>
    <t>2-in-1 Swim Diaper &amp; Training Pants BlackBeary Small</t>
  </si>
  <si>
    <t>2-in-1 Swim Diaper &amp; Training Pants Lovey Dovey White Medium</t>
  </si>
  <si>
    <t>2-in-1 Swim Diaper &amp; Training Pants Lovey Dovey White Large</t>
  </si>
  <si>
    <t>2-in-1 Swim Diaper &amp; Training Pants Red Petit Coeur Hpink Sm</t>
  </si>
  <si>
    <t>2-in-1 Swim Diaper &amp; Training Pants Butterfly X-Large</t>
  </si>
  <si>
    <t>Diaper 2 Inserts Holly Brown One Size</t>
  </si>
  <si>
    <t>Extraordinary Swim Diaper Ahoy X-Large</t>
  </si>
  <si>
    <t>2-in-1 Swim Diaper &amp; Training Pants Blue Pineapple X-Large</t>
  </si>
  <si>
    <t>2-in-1 Swim Diaper &amp; Training Pants Construction X-Large</t>
  </si>
  <si>
    <t>2-in-1 Swim Diaper &amp; Training Pants Delicious Donuts Large</t>
  </si>
  <si>
    <t>2-in-1 Swim Diaper &amp; Training Pants Delicious Donuts Medium</t>
  </si>
  <si>
    <t>2-in-1 Swim Diaper &amp; Training Pants Delicious Donuts XL</t>
  </si>
  <si>
    <t>2-in-1 Swim Diaper &amp; Training Pants Dinosaurs Medium</t>
  </si>
  <si>
    <t>2-in-1 Swim Diaper &amp; Training Pants Florida Blue Medium</t>
  </si>
  <si>
    <t>2-in-1 Swim Diaper &amp; Training Pants Florida Blue X-Large</t>
  </si>
  <si>
    <t>2-in-1 Swim Diaper &amp; Training Pants Fluorescent Hot Pink Lg</t>
  </si>
  <si>
    <t>2-in-1 Swim Diaper &amp; Training Pants Fluorescent Hot Pink M</t>
  </si>
  <si>
    <t>2-in-1 Swim Diaper &amp; Training Pants Fluorescent Hot Pink S</t>
  </si>
  <si>
    <t>2-in-1 Swim Diaper &amp; Training Pants Fluorescent Hot Pink XL</t>
  </si>
  <si>
    <t>2-in-1 Swim Diaper &amp; Training Pants Malibu Medium</t>
  </si>
  <si>
    <t>2-in-1 Swim Diaper &amp; Training Pants Malibu Small</t>
  </si>
  <si>
    <t>2-in-1 Swim Diaper &amp; Training Pants Mermaid Tiffany Medium</t>
  </si>
  <si>
    <t>2-in-1 Swim Diaper &amp; Training Pants Soccer Large</t>
  </si>
  <si>
    <t>2-in-1 Swim Diaper &amp; Training Pants Soccer Medium</t>
  </si>
  <si>
    <t>2-in-1 Swim Diaper &amp; Training Pants Soccer X-Large</t>
  </si>
  <si>
    <t>2-in-1 Swim Diaper &amp; Training Pants Twinkle LittleStarWhiteL</t>
  </si>
  <si>
    <t>2-in-1 Swim Diaper &amp; Training Pants White X-Large</t>
  </si>
  <si>
    <t>2-in-1 Swim Diaper &amp; Training Pants w/snaps Cactus Azul Large</t>
  </si>
  <si>
    <t>2-in-1 Swim Diaper &amp; Training Pants w/snaps Cactus Azul X-Large</t>
  </si>
  <si>
    <t>2-in-1 Swim Diaper &amp; Training Pants w/snaps Cactus Rose Large</t>
  </si>
  <si>
    <t>2-in-1 Swim Diaper &amp; Training Pants w/snaps Cactus Rose X-Large</t>
  </si>
  <si>
    <t>2-in-1 Swim Diaper &amp; Training Pants w/snaps DeliciousDonutsL</t>
  </si>
  <si>
    <t>2-in-1 Swim Diaper &amp; Training Pants w/snaps DeliciousDonutsM</t>
  </si>
  <si>
    <t>2-in-1 Swim Diaper &amp; Training Pants w/snaps Dinosaurs Large</t>
  </si>
  <si>
    <t>2-in-1 Swim Diaper &amp; Training Pants w/snaps Dinosaurs Medium</t>
  </si>
  <si>
    <t>2-in-1 Swim Diaper &amp; Training Pants w/snaps Dinosaurs XLarge</t>
  </si>
  <si>
    <t>2-in-1 Swim Diaper &amp; Training Pants w/snaps Diva Ballerina Pink Large</t>
  </si>
  <si>
    <t>2-in-1 Swim Diaper &amp; Training Pants w/snaps Diva Ballerina Pink X-Large</t>
  </si>
  <si>
    <t>2-in-1 Swim Diaper &amp; Training Pants w/snaps Floriana Large</t>
  </si>
  <si>
    <t>2-in-1 Swim Diaper &amp; Training Pants w/snaps Floriana Medium</t>
  </si>
  <si>
    <t>2-in-1 Swim Diaper &amp; Training Pants w/snaps Floriana X-Large</t>
  </si>
  <si>
    <t>2-in-1 Swim Diaper &amp; Training Pants w/snaps Gone Safari Lg</t>
  </si>
  <si>
    <t>2-in-1 Swim Diaper &amp; Training Pants w/snaps Gone Safari Med</t>
  </si>
  <si>
    <t>2-in-1 Swim Diaper &amp; Training Pants w/snaps Gone Safari XL</t>
  </si>
  <si>
    <t>2-in-1 Swim Diaper &amp; Training Pants w/snaps Malibu Large</t>
  </si>
  <si>
    <t>2-in-1 Swim Diaper &amp; Training Pants w/snaps Malibu Medium</t>
  </si>
  <si>
    <t>2-in-1 Swim Diaper &amp; Training Pants w/snaps Malibu X-Large</t>
  </si>
  <si>
    <t>Tote Bag Twinkle Little Star White</t>
  </si>
  <si>
    <t>Tote Bag Twinkle Little Star Grey</t>
  </si>
  <si>
    <t>Tote Bag Malibu</t>
  </si>
  <si>
    <t>Tote Bag Dinosaurs</t>
  </si>
  <si>
    <t>Tote Bag Delicious Donuts</t>
  </si>
  <si>
    <t>Tote Bag Cotton Bliss</t>
  </si>
  <si>
    <t>Tote Bag Cactus Azul</t>
  </si>
  <si>
    <t>Tote Bag Black Blue</t>
  </si>
  <si>
    <t>Multi Purpose Wet Pouch Soccer</t>
  </si>
  <si>
    <t>Multi Purpose Wet Pouch Peony Blossom</t>
  </si>
  <si>
    <t>Multi Purpose Wet Pouch Malibu</t>
  </si>
  <si>
    <t>Multi Purpose Wet Pouch Hot Pineapple</t>
  </si>
  <si>
    <t>Multi Purpose Wet Pouch Gelato</t>
  </si>
  <si>
    <t>Multi Purpose Wet Pouch Diva Ballerina</t>
  </si>
  <si>
    <t>Multi Purpose Wet Pouch Dinosaurs</t>
  </si>
  <si>
    <t>Multi Purpose Wet Pouch Delicious Donuts</t>
  </si>
  <si>
    <t>Multi Purpose Wet Pouch Cotton Bliss</t>
  </si>
  <si>
    <t>Multi Purpose Wet Pouch Blue Pineapple</t>
  </si>
  <si>
    <t>Diaper 2 Inserts White One Size Hybrid AIO</t>
  </si>
  <si>
    <t>Diaper 2 Inserts Twinkle Little Star White One SizeHybridAIO</t>
  </si>
  <si>
    <t>Diaper 2 Inserts Turquoise One Size Hybrid AIO</t>
  </si>
  <si>
    <t>Diaper 2 Inserts Pencil Stripes Pink One Size Hybrid AIO</t>
  </si>
  <si>
    <t>Diaper 2 Inserts Organic Twinkle Little Star Grey One Size</t>
  </si>
  <si>
    <t>Diaper 2 Inserts Organic Soccer One Size</t>
  </si>
  <si>
    <t>Diaper 2 Inserts Organic Pencil Stripes Pink One Size</t>
  </si>
  <si>
    <t>Diaper 2 Inserts Organic Florida Pink One Size</t>
  </si>
  <si>
    <t>Diaper 2 Inserts Organic Construction One Size</t>
  </si>
  <si>
    <t>Diaper 2 Inserts Organic Cactus Verde One Size</t>
  </si>
  <si>
    <t>Diaper 2 Inserts Mermaid Zoe One Size Hybrid AIO</t>
  </si>
  <si>
    <t>Diaper 2 Inserts Mermaid Jade One Size Hybrid AIO</t>
  </si>
  <si>
    <t>Diaper 2 Inserts Lavender One Size Hybrid AIO</t>
  </si>
  <si>
    <t>Diaper 2 Inserts Hot Pink One Size Hybrid AIO</t>
  </si>
  <si>
    <t>Diaper 2 Inserts Fluorescent Turquoise One Size Hybrid AIO</t>
  </si>
  <si>
    <t>Diaper 2 Inserts Florida Pink One Size Hybrid AIO</t>
  </si>
  <si>
    <t>Diaper 2 Inserts Cactus Verde One Size Hybrid AIO</t>
  </si>
  <si>
    <t>Diaper 2 Inserts Cactus Rose One Size Hybrid AIO</t>
  </si>
  <si>
    <t>Hanging Diaper Pail White</t>
  </si>
  <si>
    <t>Hanging Diaper Pail Mermaid Tiffany</t>
  </si>
  <si>
    <t>Hanging Diaper Pail Cotton Bliss</t>
  </si>
  <si>
    <t>3 Deluxe Inserts One Size Small</t>
  </si>
  <si>
    <t>3 Deluxe Inserts One Size Medium/Large</t>
  </si>
  <si>
    <t>Change Pad Organic Cotton Soccer</t>
  </si>
  <si>
    <t>Change Pad Organic Cotton Peony Blossom</t>
  </si>
  <si>
    <t>Change Pad Organic Cotton Mermaid Zoe</t>
  </si>
  <si>
    <t>Change Pad Organic Cotton Mermaid Tiffany</t>
  </si>
  <si>
    <t>Change Pad Organic Cotton Mermaid Jade</t>
  </si>
  <si>
    <t>Change Pad Organic Cotton Hot Pink</t>
  </si>
  <si>
    <t>Change Pad Organic Cotton Diva Ballerina Pink</t>
  </si>
  <si>
    <t>Change Pad Organic Cotton Cactus Verde</t>
  </si>
  <si>
    <t>Change Pad Organic Cotton Cactus Rose</t>
  </si>
  <si>
    <t>Change Pad Organic Cotton Cactus Azul</t>
  </si>
  <si>
    <t>Change Pad Organic Cotton Blue Pineapple</t>
  </si>
  <si>
    <t>Change Pad Organic Cotton Bliss</t>
  </si>
  <si>
    <t>Extraordinary Training Pants w/snaps Princesse Small</t>
  </si>
  <si>
    <t>Extraordinary Training Pants w/snaps Princesse Medium</t>
  </si>
  <si>
    <t>Extraordinary Training Pants w/snaps Princesse Large</t>
  </si>
  <si>
    <t>100 Disposable Liners</t>
  </si>
  <si>
    <t>10 Organic Cotton Wipes</t>
  </si>
  <si>
    <t>10 Double Sided Wipes Pink</t>
  </si>
  <si>
    <t>10 Double Sided Wipes Blue</t>
  </si>
  <si>
    <t>Reusable Easy Snaps Swim Diaper Soccer X-Large</t>
  </si>
  <si>
    <t>Reusable Easy Snaps Swim Diaper Soccer Medium</t>
  </si>
  <si>
    <t>Reusable Easy Snaps Swim Diaper Soccer Large</t>
  </si>
  <si>
    <t>Reusable Easy Snaps Swim Diaper Malibu X-Large</t>
  </si>
  <si>
    <t>Reusable Easy Snaps Swim Diaper Malibu Large</t>
  </si>
  <si>
    <t>Reusable Easy Snaps Swim Diaper Hot Pineapple X-Large</t>
  </si>
  <si>
    <t>Reusable Easy Snaps Swim Diaper Hot Pineapple Large</t>
  </si>
  <si>
    <t>Reusable Easy Snaps Swim Diaper Floriana X-Large</t>
  </si>
  <si>
    <t>Reusable Easy Snaps Swim Diaper Floriana Medium</t>
  </si>
  <si>
    <t>Reusable Easy Snaps Swim Diaper Floriana Large</t>
  </si>
  <si>
    <t>Reusable Easy Snaps Swim Diaper Blue Pineapple X-Large</t>
  </si>
  <si>
    <t>Reusable Easy Snaps Swim Diaper Blue Pineapple Large</t>
  </si>
  <si>
    <t>Reusable Swim Diaper The Jack Small</t>
  </si>
  <si>
    <t>Reusable Swim Diaper The Jack Medium</t>
  </si>
  <si>
    <t>Reusable Swim Diaper Soccer X-Large</t>
  </si>
  <si>
    <t>Reusable Swim Diaper Soccer Medium</t>
  </si>
  <si>
    <t>Reusable Swim Diaper Soccer Large</t>
  </si>
  <si>
    <t>Retail</t>
  </si>
  <si>
    <t>Price</t>
  </si>
  <si>
    <t>Item</t>
  </si>
  <si>
    <t>Description</t>
  </si>
  <si>
    <t>QTY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</si>
</sst>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 &quot;€&quot;\ * #,##0.00_ ;_ &quot;€&quot;\ * \-#,##0.00_ ;_ &quot;€&quot;\ * &quot;-&quot;??_ ;_ @_ "/>
    <numFmt numFmtId="165" formatCode="_(* #,##0.00_);_(* \(#,##0.00\);_(* &quot;-&quot;??_);_(@_)"/>
    <numFmt numFmtId="166" formatCode="_([$$-409]* #,##0.00_);_([$$-409]* \(#,##0.00\);_([$$-409]* &quot;-&quot;??_);_(@_)"/>
    <numFmt numFmtId="167" formatCode="_([$€-2]\ * #,##0.00_);_([$€-2]\ * \(#,##0.00\);_([$€-2]\ * &quot;-&quot;??_);_(@_)"/>
    <numFmt numFmtId="168" formatCode="_ [$€-2]\ * #,##0.00_ ;_ [$€-2]\ * \-#,##0.00_ ;_ [$€-2]\ * &quot;-&quot;??_ ;_ @_ "/>
  </numFmts>
  <fonts count="26" x14ac:knownFonts="1">
    <font>
      <sz val="8"/>
      <name val="Arial"/>
      <family val="2"/>
    </font>
    <font>
      <sz val="8"/>
      <name val="Arial"/>
      <family val="2"/>
    </font>
    <font>
      <sz val="12"/>
      <color indexed="8"/>
      <name val="Calibri"/>
      <family val="2"/>
    </font>
    <font>
      <b/>
      <sz val="14"/>
      <color indexed="8"/>
      <name val="Calibri"/>
      <family val="2"/>
    </font>
    <font>
      <sz val="14"/>
      <color indexed="8"/>
      <name val="Calibri"/>
      <family val="2"/>
    </font>
    <font>
      <sz val="14"/>
      <name val="Calibri"/>
      <family val="2"/>
    </font>
    <font>
      <sz val="14"/>
      <color indexed="8"/>
      <name val="Calibri"/>
      <family val="2"/>
    </font>
    <font>
      <b/>
      <sz val="14"/>
      <name val="Calibri"/>
      <family val="2"/>
    </font>
    <font>
      <b/>
      <sz val="14"/>
      <color indexed="10"/>
      <name val="Calibri"/>
      <family val="2"/>
    </font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rgb="FF9C0006"/>
      <name val="Calibri"/>
      <family val="2"/>
      <scheme val="minor"/>
    </font>
    <font>
      <b/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sz val="12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3F3F76"/>
      <name val="Calibri"/>
      <family val="2"/>
      <scheme val="minor"/>
    </font>
    <font>
      <sz val="12"/>
      <color rgb="FFFA7D00"/>
      <name val="Calibri"/>
      <family val="2"/>
      <scheme val="minor"/>
    </font>
    <font>
      <sz val="12"/>
      <color rgb="FF9C5700"/>
      <name val="Calibri"/>
      <family val="2"/>
      <scheme val="minor"/>
    </font>
    <font>
      <b/>
      <sz val="12"/>
      <color rgb="FF3F3F3F"/>
      <name val="Calibri"/>
      <family val="2"/>
      <scheme val="minor"/>
    </font>
    <font>
      <sz val="18"/>
      <color theme="3"/>
      <name val="Calibri Light"/>
      <family val="2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11" fillId="28" borderId="0" applyNumberFormat="0" applyBorder="0" applyAlignment="0" applyProtection="0"/>
    <xf numFmtId="0" fontId="12" fillId="29" borderId="5" applyNumberFormat="0" applyAlignment="0" applyProtection="0"/>
    <xf numFmtId="0" fontId="13" fillId="30" borderId="6" applyNumberFormat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5" fillId="31" borderId="0" applyNumberFormat="0" applyBorder="0" applyAlignment="0" applyProtection="0"/>
    <xf numFmtId="0" fontId="16" fillId="0" borderId="7" applyNumberFormat="0" applyFill="0" applyAlignment="0" applyProtection="0"/>
    <xf numFmtId="0" fontId="17" fillId="0" borderId="8" applyNumberFormat="0" applyFill="0" applyAlignment="0" applyProtection="0"/>
    <xf numFmtId="0" fontId="18" fillId="0" borderId="9" applyNumberFormat="0" applyFill="0" applyAlignment="0" applyProtection="0"/>
    <xf numFmtId="0" fontId="18" fillId="0" borderId="0" applyNumberFormat="0" applyFill="0" applyBorder="0" applyAlignment="0" applyProtection="0"/>
    <xf numFmtId="0" fontId="19" fillId="32" borderId="5" applyNumberFormat="0" applyAlignment="0" applyProtection="0"/>
    <xf numFmtId="0" fontId="20" fillId="0" borderId="10" applyNumberFormat="0" applyFill="0" applyAlignment="0" applyProtection="0"/>
    <xf numFmtId="0" fontId="21" fillId="33" borderId="0" applyNumberFormat="0" applyBorder="0" applyAlignment="0" applyProtection="0"/>
    <xf numFmtId="0" fontId="1" fillId="0" borderId="0"/>
    <xf numFmtId="0" fontId="2" fillId="34" borderId="11" applyNumberFormat="0" applyFont="0" applyAlignment="0" applyProtection="0"/>
    <xf numFmtId="0" fontId="22" fillId="29" borderId="12" applyNumberFormat="0" applyAlignment="0" applyProtection="0"/>
    <xf numFmtId="0" fontId="23" fillId="0" borderId="0" applyNumberFormat="0" applyFill="0" applyBorder="0" applyAlignment="0" applyProtection="0"/>
    <xf numFmtId="0" fontId="24" fillId="0" borderId="13" applyNumberFormat="0" applyFill="0" applyAlignment="0" applyProtection="0"/>
    <xf numFmtId="0" fontId="25" fillId="0" borderId="0" applyNumberFormat="0" applyFill="0" applyBorder="0" applyAlignment="0" applyProtection="0"/>
  </cellStyleXfs>
  <cellXfs count="28">
    <xf numFmtId="0" fontId="0" fillId="0" borderId="0" xfId="0"/>
    <xf numFmtId="0" fontId="3" fillId="2" borderId="0" xfId="0" applyFont="1" applyFill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66" fontId="4" fillId="2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1" fontId="3" fillId="2" borderId="0" xfId="0" applyNumberFormat="1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1" fontId="3" fillId="2" borderId="2" xfId="0" applyNumberFormat="1" applyFont="1" applyFill="1" applyBorder="1" applyAlignment="1">
      <alignment horizontal="center" vertical="center"/>
    </xf>
    <xf numFmtId="0" fontId="3" fillId="3" borderId="3" xfId="0" applyFont="1" applyFill="1" applyBorder="1" applyAlignment="1">
      <alignment horizontal="center" vertical="center" wrapText="1"/>
    </xf>
    <xf numFmtId="3" fontId="3" fillId="3" borderId="1" xfId="0" applyNumberFormat="1" applyFont="1" applyFill="1" applyBorder="1" applyAlignment="1">
      <alignment horizontal="center" vertical="center" wrapText="1"/>
    </xf>
    <xf numFmtId="166" fontId="7" fillId="2" borderId="0" xfId="0" applyNumberFormat="1" applyFont="1" applyFill="1" applyAlignment="1">
      <alignment horizontal="center" vertical="center" wrapText="1"/>
    </xf>
    <xf numFmtId="166" fontId="7" fillId="2" borderId="0" xfId="0" applyNumberFormat="1" applyFont="1" applyFill="1" applyAlignment="1">
      <alignment horizontal="center" vertical="center"/>
    </xf>
    <xf numFmtId="166" fontId="5" fillId="2" borderId="0" xfId="0" applyNumberFormat="1" applyFont="1" applyFill="1" applyAlignment="1">
      <alignment horizontal="center" vertical="center"/>
    </xf>
    <xf numFmtId="168" fontId="5" fillId="2" borderId="0" xfId="0" applyNumberFormat="1" applyFont="1" applyFill="1" applyAlignment="1">
      <alignment horizontal="center" vertical="center"/>
    </xf>
    <xf numFmtId="168" fontId="8" fillId="2" borderId="0" xfId="0" applyNumberFormat="1" applyFont="1" applyFill="1" applyAlignment="1">
      <alignment horizontal="center" vertical="center"/>
    </xf>
    <xf numFmtId="167" fontId="7" fillId="2" borderId="0" xfId="0" applyNumberFormat="1" applyFont="1" applyFill="1" applyAlignment="1">
      <alignment horizontal="center" vertical="center"/>
    </xf>
    <xf numFmtId="164" fontId="7" fillId="2" borderId="0" xfId="29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</cellXfs>
  <cellStyles count="4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 2" xfId="28"/>
    <cellStyle name="Currency" xfId="29" builtinId="4"/>
    <cellStyle name="Explanatory Text" xfId="30" builtinId="53" customBuiltin="1"/>
    <cellStyle name="Good" xfId="31" builtinId="26" customBuiltin="1"/>
    <cellStyle name="Heading 1" xfId="32" builtinId="16" customBuiltin="1"/>
    <cellStyle name="Heading 2" xfId="33" builtinId="17" customBuiltin="1"/>
    <cellStyle name="Heading 3" xfId="34" builtinId="18" customBuiltin="1"/>
    <cellStyle name="Heading 4" xfId="35" builtinId="19" customBuiltin="1"/>
    <cellStyle name="Input" xfId="36" builtinId="20" customBuiltin="1"/>
    <cellStyle name="Linked Cell" xfId="37" builtinId="24" customBuiltin="1"/>
    <cellStyle name="Neutral" xfId="38" builtinId="28" customBuiltin="1"/>
    <cellStyle name="Normal" xfId="0" builtinId="0" customBuiltin="1"/>
    <cellStyle name="Normal 2" xfId="39"/>
    <cellStyle name="Note" xfId="40" builtinId="10" customBuiltin="1"/>
    <cellStyle name="Output" xfId="41" builtinId="21" customBuiltin="1"/>
    <cellStyle name="Title" xfId="42" builtinId="15" customBuiltin="1"/>
    <cellStyle name="Total" xfId="43" builtinId="25" customBuiltin="1"/>
    <cellStyle name="Warning Text" xfId="4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131</xdr:row>
      <xdr:rowOff>85725</xdr:rowOff>
    </xdr:from>
    <xdr:to>
      <xdr:col>0</xdr:col>
      <xdr:colOff>1562100</xdr:colOff>
      <xdr:row>139</xdr:row>
      <xdr:rowOff>219075</xdr:rowOff>
    </xdr:to>
    <xdr:pic>
      <xdr:nvPicPr>
        <xdr:cNvPr id="1025" name="Afbeelding 2" descr="2-in-1 Swim Diaper &amp; Training Pants Sophie Coco Blue Larg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31670625"/>
          <a:ext cx="1524000" cy="2038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47625</xdr:colOff>
      <xdr:row>147</xdr:row>
      <xdr:rowOff>38100</xdr:rowOff>
    </xdr:from>
    <xdr:to>
      <xdr:col>0</xdr:col>
      <xdr:colOff>1590675</xdr:colOff>
      <xdr:row>152</xdr:row>
      <xdr:rowOff>161925</xdr:rowOff>
    </xdr:to>
    <xdr:pic>
      <xdr:nvPicPr>
        <xdr:cNvPr id="1026" name="Afbeelding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7625" y="35433000"/>
          <a:ext cx="1543050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161</xdr:row>
      <xdr:rowOff>95250</xdr:rowOff>
    </xdr:from>
    <xdr:to>
      <xdr:col>0</xdr:col>
      <xdr:colOff>1590675</xdr:colOff>
      <xdr:row>166</xdr:row>
      <xdr:rowOff>219075</xdr:rowOff>
    </xdr:to>
    <xdr:pic>
      <xdr:nvPicPr>
        <xdr:cNvPr id="1027" name="Afbeelding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38823900"/>
          <a:ext cx="159067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175</xdr:row>
      <xdr:rowOff>95250</xdr:rowOff>
    </xdr:from>
    <xdr:to>
      <xdr:col>0</xdr:col>
      <xdr:colOff>1609725</xdr:colOff>
      <xdr:row>180</xdr:row>
      <xdr:rowOff>200025</xdr:rowOff>
    </xdr:to>
    <xdr:pic>
      <xdr:nvPicPr>
        <xdr:cNvPr id="1028" name="Afbeelding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6675" y="42157650"/>
          <a:ext cx="1543050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9</xdr:row>
      <xdr:rowOff>152400</xdr:rowOff>
    </xdr:from>
    <xdr:to>
      <xdr:col>0</xdr:col>
      <xdr:colOff>1590675</xdr:colOff>
      <xdr:row>14</xdr:row>
      <xdr:rowOff>66675</xdr:rowOff>
    </xdr:to>
    <xdr:pic>
      <xdr:nvPicPr>
        <xdr:cNvPr id="1029" name="Afbeelding 9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686050"/>
          <a:ext cx="159067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23</xdr:row>
      <xdr:rowOff>19050</xdr:rowOff>
    </xdr:from>
    <xdr:to>
      <xdr:col>0</xdr:col>
      <xdr:colOff>1257300</xdr:colOff>
      <xdr:row>28</xdr:row>
      <xdr:rowOff>66675</xdr:rowOff>
    </xdr:to>
    <xdr:pic>
      <xdr:nvPicPr>
        <xdr:cNvPr id="1030" name="Afbeelding 10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6675" y="5886450"/>
          <a:ext cx="1190625" cy="1238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30</xdr:row>
      <xdr:rowOff>161925</xdr:rowOff>
    </xdr:from>
    <xdr:to>
      <xdr:col>0</xdr:col>
      <xdr:colOff>1371600</xdr:colOff>
      <xdr:row>36</xdr:row>
      <xdr:rowOff>114300</xdr:rowOff>
    </xdr:to>
    <xdr:pic>
      <xdr:nvPicPr>
        <xdr:cNvPr id="1031" name="Afbeelding 11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8100" y="7696200"/>
          <a:ext cx="1333500" cy="1381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38</xdr:row>
      <xdr:rowOff>76200</xdr:rowOff>
    </xdr:from>
    <xdr:to>
      <xdr:col>0</xdr:col>
      <xdr:colOff>1600200</xdr:colOff>
      <xdr:row>43</xdr:row>
      <xdr:rowOff>28575</xdr:rowOff>
    </xdr:to>
    <xdr:pic>
      <xdr:nvPicPr>
        <xdr:cNvPr id="1032" name="Afbeelding 12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28575" y="9515475"/>
          <a:ext cx="157162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70</xdr:row>
      <xdr:rowOff>0</xdr:rowOff>
    </xdr:from>
    <xdr:to>
      <xdr:col>0</xdr:col>
      <xdr:colOff>1590675</xdr:colOff>
      <xdr:row>77</xdr:row>
      <xdr:rowOff>142875</xdr:rowOff>
    </xdr:to>
    <xdr:pic>
      <xdr:nvPicPr>
        <xdr:cNvPr id="1033" name="Afbeelding 15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0" y="17059275"/>
          <a:ext cx="1590675" cy="1809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28575</xdr:colOff>
      <xdr:row>81</xdr:row>
      <xdr:rowOff>180975</xdr:rowOff>
    </xdr:from>
    <xdr:to>
      <xdr:col>0</xdr:col>
      <xdr:colOff>1581150</xdr:colOff>
      <xdr:row>86</xdr:row>
      <xdr:rowOff>66675</xdr:rowOff>
    </xdr:to>
    <xdr:pic>
      <xdr:nvPicPr>
        <xdr:cNvPr id="1034" name="Afbeelding 19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28575" y="19859625"/>
          <a:ext cx="1552575" cy="1076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88</xdr:row>
      <xdr:rowOff>247650</xdr:rowOff>
    </xdr:from>
    <xdr:to>
      <xdr:col>0</xdr:col>
      <xdr:colOff>1590675</xdr:colOff>
      <xdr:row>93</xdr:row>
      <xdr:rowOff>114300</xdr:rowOff>
    </xdr:to>
    <xdr:pic>
      <xdr:nvPicPr>
        <xdr:cNvPr id="1035" name="Afbeelding 2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0" y="21583650"/>
          <a:ext cx="1590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247650</xdr:colOff>
      <xdr:row>97</xdr:row>
      <xdr:rowOff>85725</xdr:rowOff>
    </xdr:from>
    <xdr:to>
      <xdr:col>0</xdr:col>
      <xdr:colOff>1228725</xdr:colOff>
      <xdr:row>102</xdr:row>
      <xdr:rowOff>190500</xdr:rowOff>
    </xdr:to>
    <xdr:pic>
      <xdr:nvPicPr>
        <xdr:cNvPr id="1036" name="Afbeelding 21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247650" y="23574375"/>
          <a:ext cx="981075" cy="129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238125</xdr:colOff>
      <xdr:row>109</xdr:row>
      <xdr:rowOff>0</xdr:rowOff>
    </xdr:from>
    <xdr:to>
      <xdr:col>0</xdr:col>
      <xdr:colOff>1276350</xdr:colOff>
      <xdr:row>114</xdr:row>
      <xdr:rowOff>142875</xdr:rowOff>
    </xdr:to>
    <xdr:pic>
      <xdr:nvPicPr>
        <xdr:cNvPr id="1037" name="Afbeelding 2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238125" y="26346150"/>
          <a:ext cx="1038225" cy="1333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209550</xdr:colOff>
      <xdr:row>117</xdr:row>
      <xdr:rowOff>209550</xdr:rowOff>
    </xdr:from>
    <xdr:to>
      <xdr:col>0</xdr:col>
      <xdr:colOff>1543050</xdr:colOff>
      <xdr:row>125</xdr:row>
      <xdr:rowOff>104775</xdr:rowOff>
    </xdr:to>
    <xdr:pic>
      <xdr:nvPicPr>
        <xdr:cNvPr id="1038" name="Afbeelding 2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209550" y="28460700"/>
          <a:ext cx="1333500" cy="1800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123825</xdr:colOff>
      <xdr:row>203</xdr:row>
      <xdr:rowOff>171450</xdr:rowOff>
    </xdr:from>
    <xdr:to>
      <xdr:col>0</xdr:col>
      <xdr:colOff>1543050</xdr:colOff>
      <xdr:row>209</xdr:row>
      <xdr:rowOff>57150</xdr:rowOff>
    </xdr:to>
    <xdr:pic>
      <xdr:nvPicPr>
        <xdr:cNvPr id="1039" name="Afbeelding 25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23825" y="48901350"/>
          <a:ext cx="1419225" cy="1314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57150</xdr:colOff>
      <xdr:row>1</xdr:row>
      <xdr:rowOff>57150</xdr:rowOff>
    </xdr:from>
    <xdr:to>
      <xdr:col>0</xdr:col>
      <xdr:colOff>1552575</xdr:colOff>
      <xdr:row>4</xdr:row>
      <xdr:rowOff>104775</xdr:rowOff>
    </xdr:to>
    <xdr:pic>
      <xdr:nvPicPr>
        <xdr:cNvPr id="1040" name="Afbeelding 2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57150" y="685800"/>
          <a:ext cx="1495425" cy="762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66675</xdr:colOff>
      <xdr:row>5</xdr:row>
      <xdr:rowOff>19050</xdr:rowOff>
    </xdr:from>
    <xdr:to>
      <xdr:col>0</xdr:col>
      <xdr:colOff>1571625</xdr:colOff>
      <xdr:row>8</xdr:row>
      <xdr:rowOff>95250</xdr:rowOff>
    </xdr:to>
    <xdr:pic>
      <xdr:nvPicPr>
        <xdr:cNvPr id="1041" name="Afbeelding 3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6675" y="1600200"/>
          <a:ext cx="150495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15</xdr:row>
      <xdr:rowOff>66675</xdr:rowOff>
    </xdr:from>
    <xdr:to>
      <xdr:col>0</xdr:col>
      <xdr:colOff>1571625</xdr:colOff>
      <xdr:row>20</xdr:row>
      <xdr:rowOff>152400</xdr:rowOff>
    </xdr:to>
    <xdr:pic>
      <xdr:nvPicPr>
        <xdr:cNvPr id="1042" name="Afbeelding 4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0" y="4029075"/>
          <a:ext cx="1571625" cy="127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43</xdr:row>
      <xdr:rowOff>66675</xdr:rowOff>
    </xdr:from>
    <xdr:to>
      <xdr:col>1</xdr:col>
      <xdr:colOff>0</xdr:colOff>
      <xdr:row>48</xdr:row>
      <xdr:rowOff>38100</xdr:rowOff>
    </xdr:to>
    <xdr:pic>
      <xdr:nvPicPr>
        <xdr:cNvPr id="1043" name="Afbeelding 5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0" y="10696575"/>
          <a:ext cx="1628775" cy="1162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50</xdr:row>
      <xdr:rowOff>0</xdr:rowOff>
    </xdr:from>
    <xdr:to>
      <xdr:col>0</xdr:col>
      <xdr:colOff>1581150</xdr:colOff>
      <xdr:row>54</xdr:row>
      <xdr:rowOff>152400</xdr:rowOff>
    </xdr:to>
    <xdr:pic>
      <xdr:nvPicPr>
        <xdr:cNvPr id="1044" name="Afbeelding 6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0" y="12296775"/>
          <a:ext cx="15811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187</xdr:row>
      <xdr:rowOff>0</xdr:rowOff>
    </xdr:from>
    <xdr:to>
      <xdr:col>0</xdr:col>
      <xdr:colOff>1533525</xdr:colOff>
      <xdr:row>192</xdr:row>
      <xdr:rowOff>38100</xdr:rowOff>
    </xdr:to>
    <xdr:pic>
      <xdr:nvPicPr>
        <xdr:cNvPr id="1045" name="Afbeelding 7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38100" y="44919900"/>
          <a:ext cx="1495425" cy="1228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58</xdr:row>
      <xdr:rowOff>85725</xdr:rowOff>
    </xdr:from>
    <xdr:to>
      <xdr:col>0</xdr:col>
      <xdr:colOff>1571625</xdr:colOff>
      <xdr:row>64</xdr:row>
      <xdr:rowOff>200025</xdr:rowOff>
    </xdr:to>
    <xdr:pic>
      <xdr:nvPicPr>
        <xdr:cNvPr id="1046" name="Afbeelding 8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38100" y="14287500"/>
          <a:ext cx="1533525" cy="1543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1609725</xdr:colOff>
      <xdr:row>47</xdr:row>
      <xdr:rowOff>219075</xdr:rowOff>
    </xdr:to>
    <xdr:pic>
      <xdr:nvPicPr>
        <xdr:cNvPr id="1047" name="Afbeelding 9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0" y="10629900"/>
          <a:ext cx="1609725" cy="1171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43</xdr:row>
      <xdr:rowOff>57150</xdr:rowOff>
    </xdr:from>
    <xdr:to>
      <xdr:col>0</xdr:col>
      <xdr:colOff>1571625</xdr:colOff>
      <xdr:row>48</xdr:row>
      <xdr:rowOff>9525</xdr:rowOff>
    </xdr:to>
    <xdr:pic>
      <xdr:nvPicPr>
        <xdr:cNvPr id="1048" name="Afbeelding 10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0" y="10687050"/>
          <a:ext cx="1571625" cy="1143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2013 - 2022 Thema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432FF"/>
    <pageSetUpPr fitToPage="1"/>
  </sheetPr>
  <dimension ref="A1:M211"/>
  <sheetViews>
    <sheetView tabSelected="1" zoomScaleNormal="100" workbookViewId="0">
      <pane ySplit="1" topLeftCell="A2" activePane="bottomLeft" state="frozen"/>
      <selection pane="bottomLeft" activeCell="C9" sqref="C9"/>
    </sheetView>
  </sheetViews>
  <sheetFormatPr defaultColWidth="10.6640625" defaultRowHeight="18.75" x14ac:dyDescent="0.2"/>
  <cols>
    <col min="1" max="1" width="28.5" style="5" customWidth="1"/>
    <col min="2" max="2" width="27.33203125" style="5" customWidth="1"/>
    <col min="3" max="3" width="94" style="5" customWidth="1"/>
    <col min="4" max="4" width="15.33203125" style="8" customWidth="1"/>
    <col min="5" max="5" width="18.1640625" style="21" customWidth="1"/>
    <col min="6" max="6" width="25.5" style="5" customWidth="1"/>
    <col min="7" max="16384" width="10.6640625" style="5"/>
  </cols>
  <sheetData>
    <row r="1" spans="1:7" s="1" customFormat="1" ht="49.9" customHeight="1" x14ac:dyDescent="0.2">
      <c r="A1" s="9"/>
      <c r="B1" s="17" t="s">
        <v>210</v>
      </c>
      <c r="C1" s="9" t="s">
        <v>211</v>
      </c>
      <c r="D1" s="18" t="s">
        <v>212</v>
      </c>
      <c r="E1" s="19" t="s">
        <v>208</v>
      </c>
      <c r="F1" s="1" t="s">
        <v>209</v>
      </c>
    </row>
    <row r="2" spans="1:7" ht="18.75" customHeight="1" x14ac:dyDescent="0.2">
      <c r="A2" s="6"/>
      <c r="B2" s="14">
        <v>888867</v>
      </c>
      <c r="C2" s="10" t="s">
        <v>148</v>
      </c>
      <c r="D2" s="12">
        <v>120</v>
      </c>
      <c r="E2" s="24">
        <v>15.95</v>
      </c>
      <c r="F2" s="22">
        <f>+D2*E2</f>
        <v>1914</v>
      </c>
      <c r="G2" s="4"/>
    </row>
    <row r="3" spans="1:7" ht="18.75" customHeight="1" x14ac:dyDescent="0.2">
      <c r="A3" s="6"/>
      <c r="B3" s="14">
        <v>888019</v>
      </c>
      <c r="C3" s="10" t="s">
        <v>147</v>
      </c>
      <c r="D3" s="12">
        <v>120</v>
      </c>
      <c r="E3" s="24">
        <v>15.95</v>
      </c>
      <c r="F3" s="22">
        <f t="shared" ref="F3:F66" si="0">+D3*E3</f>
        <v>1914</v>
      </c>
      <c r="G3" s="4"/>
    </row>
    <row r="4" spans="1:7" ht="18.75" customHeight="1" x14ac:dyDescent="0.2">
      <c r="A4" s="6"/>
      <c r="B4" s="14">
        <v>888861</v>
      </c>
      <c r="C4" s="10" t="s">
        <v>146</v>
      </c>
      <c r="D4" s="12">
        <v>72</v>
      </c>
      <c r="E4" s="24">
        <v>15.95</v>
      </c>
      <c r="F4" s="22">
        <f t="shared" si="0"/>
        <v>1148.3999999999999</v>
      </c>
      <c r="G4" s="4"/>
    </row>
    <row r="5" spans="1:7" ht="18.75" customHeight="1" x14ac:dyDescent="0.2">
      <c r="A5" s="6"/>
      <c r="B5" s="14">
        <v>888868</v>
      </c>
      <c r="C5" s="10" t="s">
        <v>145</v>
      </c>
      <c r="D5" s="12">
        <v>144</v>
      </c>
      <c r="E5" s="24">
        <v>15.95</v>
      </c>
      <c r="F5" s="22">
        <f t="shared" si="0"/>
        <v>2296.7999999999997</v>
      </c>
      <c r="G5" s="4"/>
    </row>
    <row r="6" spans="1:7" ht="18.75" customHeight="1" x14ac:dyDescent="0.2">
      <c r="A6" s="6"/>
      <c r="B6" s="14">
        <v>888860</v>
      </c>
      <c r="C6" s="10" t="s">
        <v>144</v>
      </c>
      <c r="D6" s="12">
        <v>120</v>
      </c>
      <c r="E6" s="24">
        <v>15.95</v>
      </c>
      <c r="F6" s="22">
        <f t="shared" si="0"/>
        <v>1914</v>
      </c>
      <c r="G6" s="4"/>
    </row>
    <row r="7" spans="1:7" ht="18.75" customHeight="1" x14ac:dyDescent="0.2">
      <c r="A7" s="6"/>
      <c r="B7" s="14">
        <v>888894</v>
      </c>
      <c r="C7" s="10" t="s">
        <v>143</v>
      </c>
      <c r="D7" s="12">
        <v>96</v>
      </c>
      <c r="E7" s="24">
        <v>15.95</v>
      </c>
      <c r="F7" s="22">
        <f t="shared" si="0"/>
        <v>1531.1999999999998</v>
      </c>
      <c r="G7" s="4"/>
    </row>
    <row r="8" spans="1:7" ht="18.75" customHeight="1" x14ac:dyDescent="0.2">
      <c r="A8" s="6"/>
      <c r="B8" s="14">
        <v>888869</v>
      </c>
      <c r="C8" s="10" t="s">
        <v>142</v>
      </c>
      <c r="D8" s="12">
        <v>120</v>
      </c>
      <c r="E8" s="24">
        <v>15.95</v>
      </c>
      <c r="F8" s="22">
        <f t="shared" si="0"/>
        <v>1914</v>
      </c>
      <c r="G8" s="4"/>
    </row>
    <row r="9" spans="1:7" ht="18.75" customHeight="1" x14ac:dyDescent="0.2">
      <c r="A9" s="6"/>
      <c r="B9" s="14">
        <v>888858</v>
      </c>
      <c r="C9" s="10" t="s">
        <v>141</v>
      </c>
      <c r="D9" s="12">
        <v>168</v>
      </c>
      <c r="E9" s="24">
        <v>15.95</v>
      </c>
      <c r="F9" s="22">
        <f t="shared" si="0"/>
        <v>2679.6</v>
      </c>
      <c r="G9" s="4"/>
    </row>
    <row r="10" spans="1:7" ht="18.75" customHeight="1" x14ac:dyDescent="0.2">
      <c r="A10" s="6"/>
      <c r="B10" s="14">
        <v>888899</v>
      </c>
      <c r="C10" s="10" t="s">
        <v>140</v>
      </c>
      <c r="D10" s="12">
        <v>120</v>
      </c>
      <c r="E10" s="24">
        <v>15.95</v>
      </c>
      <c r="F10" s="22">
        <f t="shared" si="0"/>
        <v>1914</v>
      </c>
      <c r="G10" s="4"/>
    </row>
    <row r="11" spans="1:7" ht="18.75" customHeight="1" x14ac:dyDescent="0.2">
      <c r="A11" s="6"/>
      <c r="B11" s="14">
        <v>888896</v>
      </c>
      <c r="C11" s="10" t="s">
        <v>139</v>
      </c>
      <c r="D11" s="12">
        <v>216</v>
      </c>
      <c r="E11" s="24">
        <v>15.95</v>
      </c>
      <c r="F11" s="22">
        <f t="shared" si="0"/>
        <v>3445.2</v>
      </c>
      <c r="G11" s="4"/>
    </row>
    <row r="12" spans="1:7" ht="18.75" customHeight="1" x14ac:dyDescent="0.2">
      <c r="A12" s="6"/>
      <c r="B12" s="13">
        <v>889189</v>
      </c>
      <c r="C12" s="2" t="s">
        <v>66</v>
      </c>
      <c r="D12" s="3">
        <v>48</v>
      </c>
      <c r="E12" s="24">
        <v>19.989999999999998</v>
      </c>
      <c r="F12" s="22">
        <f t="shared" si="0"/>
        <v>959.52</v>
      </c>
      <c r="G12" s="4"/>
    </row>
    <row r="13" spans="1:7" ht="18.75" customHeight="1" x14ac:dyDescent="0.2">
      <c r="A13" s="6"/>
      <c r="B13" s="14">
        <v>889428</v>
      </c>
      <c r="C13" s="10" t="s">
        <v>138</v>
      </c>
      <c r="D13" s="12">
        <v>336</v>
      </c>
      <c r="E13" s="24">
        <v>19.989999999999998</v>
      </c>
      <c r="F13" s="22">
        <f t="shared" si="0"/>
        <v>6716.6399999999994</v>
      </c>
      <c r="G13" s="4"/>
    </row>
    <row r="14" spans="1:7" ht="18.75" customHeight="1" x14ac:dyDescent="0.2">
      <c r="A14" s="6"/>
      <c r="B14" s="14">
        <v>888210</v>
      </c>
      <c r="C14" s="10" t="s">
        <v>137</v>
      </c>
      <c r="D14" s="12">
        <v>24</v>
      </c>
      <c r="E14" s="24">
        <v>19.989999999999998</v>
      </c>
      <c r="F14" s="22">
        <f t="shared" si="0"/>
        <v>479.76</v>
      </c>
      <c r="G14" s="4"/>
    </row>
    <row r="15" spans="1:7" ht="18.75" customHeight="1" x14ac:dyDescent="0.2">
      <c r="A15" s="6"/>
      <c r="B15" s="14">
        <v>8870440</v>
      </c>
      <c r="C15" s="10" t="s">
        <v>136</v>
      </c>
      <c r="D15" s="12">
        <v>48</v>
      </c>
      <c r="E15" s="24">
        <v>19.989999999999998</v>
      </c>
      <c r="F15" s="22">
        <f t="shared" si="0"/>
        <v>959.52</v>
      </c>
      <c r="G15" s="4"/>
    </row>
    <row r="16" spans="1:7" ht="18.75" customHeight="1" x14ac:dyDescent="0.2">
      <c r="A16" s="6"/>
      <c r="B16" s="14">
        <v>888998</v>
      </c>
      <c r="C16" s="10" t="s">
        <v>135</v>
      </c>
      <c r="D16" s="12">
        <v>96</v>
      </c>
      <c r="E16" s="24">
        <v>19.989999999999998</v>
      </c>
      <c r="F16" s="22">
        <f t="shared" si="0"/>
        <v>1919.04</v>
      </c>
      <c r="G16" s="4"/>
    </row>
    <row r="17" spans="1:7" ht="18.75" customHeight="1" x14ac:dyDescent="0.2">
      <c r="A17" s="6"/>
      <c r="B17" s="14">
        <v>888967</v>
      </c>
      <c r="C17" s="10" t="s">
        <v>134</v>
      </c>
      <c r="D17" s="12">
        <v>144</v>
      </c>
      <c r="E17" s="24">
        <v>19.989999999999998</v>
      </c>
      <c r="F17" s="22">
        <f t="shared" si="0"/>
        <v>2878.56</v>
      </c>
      <c r="G17" s="4"/>
    </row>
    <row r="18" spans="1:7" ht="18.75" customHeight="1" x14ac:dyDescent="0.2">
      <c r="A18" s="6"/>
      <c r="B18" s="14">
        <v>888999</v>
      </c>
      <c r="C18" s="10" t="s">
        <v>133</v>
      </c>
      <c r="D18" s="12">
        <v>288</v>
      </c>
      <c r="E18" s="24">
        <v>19.989999999999998</v>
      </c>
      <c r="F18" s="22">
        <f t="shared" si="0"/>
        <v>5757.12</v>
      </c>
      <c r="G18" s="4"/>
    </row>
    <row r="19" spans="1:7" ht="18.75" customHeight="1" x14ac:dyDescent="0.2">
      <c r="A19" s="6"/>
      <c r="B19" s="14">
        <v>888790</v>
      </c>
      <c r="C19" s="10" t="s">
        <v>132</v>
      </c>
      <c r="D19" s="12">
        <v>216</v>
      </c>
      <c r="E19" s="24">
        <v>19.989999999999998</v>
      </c>
      <c r="F19" s="22">
        <f t="shared" si="0"/>
        <v>4317.8399999999992</v>
      </c>
      <c r="G19" s="4"/>
    </row>
    <row r="20" spans="1:7" s="7" customFormat="1" ht="18.75" customHeight="1" x14ac:dyDescent="0.2">
      <c r="A20" s="16"/>
      <c r="B20" s="14">
        <v>888791</v>
      </c>
      <c r="C20" s="10" t="s">
        <v>131</v>
      </c>
      <c r="D20" s="12">
        <v>72</v>
      </c>
      <c r="E20" s="24">
        <v>19.989999999999998</v>
      </c>
      <c r="F20" s="22">
        <f t="shared" si="0"/>
        <v>1439.28</v>
      </c>
    </row>
    <row r="21" spans="1:7" ht="18.75" customHeight="1" x14ac:dyDescent="0.2">
      <c r="A21" s="26"/>
      <c r="B21" s="13">
        <v>889711</v>
      </c>
      <c r="C21" s="2" t="s">
        <v>89</v>
      </c>
      <c r="D21" s="3">
        <v>24</v>
      </c>
      <c r="E21" s="25">
        <v>27.99</v>
      </c>
      <c r="F21" s="22">
        <f t="shared" si="0"/>
        <v>671.76</v>
      </c>
    </row>
    <row r="22" spans="1:7" ht="18.75" customHeight="1" x14ac:dyDescent="0.2">
      <c r="A22" s="26"/>
      <c r="B22" s="13">
        <v>888072</v>
      </c>
      <c r="C22" s="2" t="s">
        <v>29</v>
      </c>
      <c r="D22" s="3">
        <v>504</v>
      </c>
      <c r="E22" s="25">
        <v>27.99</v>
      </c>
      <c r="F22" s="22">
        <f t="shared" si="0"/>
        <v>14106.96</v>
      </c>
    </row>
    <row r="23" spans="1:7" ht="18.75" customHeight="1" x14ac:dyDescent="0.2">
      <c r="A23" s="6"/>
      <c r="B23" s="14">
        <v>888244</v>
      </c>
      <c r="C23" s="10" t="s">
        <v>166</v>
      </c>
      <c r="D23" s="12">
        <v>816</v>
      </c>
      <c r="E23" s="25">
        <v>27.99</v>
      </c>
      <c r="F23" s="22">
        <f t="shared" si="0"/>
        <v>22839.84</v>
      </c>
    </row>
    <row r="24" spans="1:7" ht="18.75" customHeight="1" x14ac:dyDescent="0.2">
      <c r="A24" s="6"/>
      <c r="B24" s="14">
        <v>888117</v>
      </c>
      <c r="C24" s="10" t="s">
        <v>165</v>
      </c>
      <c r="D24" s="12">
        <v>552</v>
      </c>
      <c r="E24" s="25">
        <v>27.99</v>
      </c>
      <c r="F24" s="22">
        <f t="shared" si="0"/>
        <v>15450.48</v>
      </c>
    </row>
    <row r="25" spans="1:7" ht="18.75" customHeight="1" x14ac:dyDescent="0.2">
      <c r="A25" s="6"/>
      <c r="B25" s="14">
        <v>888220</v>
      </c>
      <c r="C25" s="10" t="s">
        <v>164</v>
      </c>
      <c r="D25" s="12">
        <v>264</v>
      </c>
      <c r="E25" s="25">
        <v>27.99</v>
      </c>
      <c r="F25" s="22">
        <f t="shared" si="0"/>
        <v>7389.36</v>
      </c>
    </row>
    <row r="26" spans="1:7" ht="18.75" customHeight="1" x14ac:dyDescent="0.2">
      <c r="A26" s="6"/>
      <c r="B26" s="14">
        <v>888207</v>
      </c>
      <c r="C26" s="10" t="s">
        <v>163</v>
      </c>
      <c r="D26" s="12">
        <v>72</v>
      </c>
      <c r="E26" s="25">
        <v>27.99</v>
      </c>
      <c r="F26" s="22">
        <f t="shared" si="0"/>
        <v>2015.28</v>
      </c>
    </row>
    <row r="27" spans="1:7" ht="18.75" customHeight="1" x14ac:dyDescent="0.2">
      <c r="A27" s="6"/>
      <c r="B27" s="14">
        <v>889075</v>
      </c>
      <c r="C27" s="10" t="s">
        <v>162</v>
      </c>
      <c r="D27" s="12">
        <v>72</v>
      </c>
      <c r="E27" s="25">
        <v>27.99</v>
      </c>
      <c r="F27" s="22">
        <f t="shared" si="0"/>
        <v>2015.28</v>
      </c>
    </row>
    <row r="28" spans="1:7" ht="18.75" customHeight="1" x14ac:dyDescent="0.2">
      <c r="A28" s="6"/>
      <c r="B28" s="14">
        <v>889036</v>
      </c>
      <c r="C28" s="10" t="s">
        <v>161</v>
      </c>
      <c r="D28" s="12">
        <v>144</v>
      </c>
      <c r="E28" s="25">
        <v>27.99</v>
      </c>
      <c r="F28" s="22">
        <f t="shared" si="0"/>
        <v>4030.56</v>
      </c>
    </row>
    <row r="29" spans="1:7" ht="18.75" customHeight="1" x14ac:dyDescent="0.2">
      <c r="A29" s="6"/>
      <c r="B29" s="14">
        <v>888364</v>
      </c>
      <c r="C29" s="10" t="s">
        <v>160</v>
      </c>
      <c r="D29" s="12">
        <v>624</v>
      </c>
      <c r="E29" s="25">
        <v>27.99</v>
      </c>
      <c r="F29" s="22">
        <f t="shared" si="0"/>
        <v>17465.759999999998</v>
      </c>
    </row>
    <row r="30" spans="1:7" ht="18.75" customHeight="1" x14ac:dyDescent="0.2">
      <c r="A30" s="6"/>
      <c r="B30" s="14">
        <v>888404</v>
      </c>
      <c r="C30" s="10" t="s">
        <v>159</v>
      </c>
      <c r="D30" s="12">
        <v>576</v>
      </c>
      <c r="E30" s="25">
        <v>27.99</v>
      </c>
      <c r="F30" s="22">
        <f t="shared" si="0"/>
        <v>16122.24</v>
      </c>
    </row>
    <row r="31" spans="1:7" ht="18.75" customHeight="1" x14ac:dyDescent="0.2">
      <c r="A31" s="6"/>
      <c r="B31" s="14">
        <v>888087</v>
      </c>
      <c r="C31" s="10" t="s">
        <v>158</v>
      </c>
      <c r="D31" s="12">
        <v>312</v>
      </c>
      <c r="E31" s="25">
        <v>27.99</v>
      </c>
      <c r="F31" s="22">
        <f t="shared" si="0"/>
        <v>8732.8799999999992</v>
      </c>
    </row>
    <row r="32" spans="1:7" ht="18.75" customHeight="1" x14ac:dyDescent="0.2">
      <c r="A32" s="6"/>
      <c r="B32" s="14">
        <v>888003</v>
      </c>
      <c r="C32" s="10" t="s">
        <v>157</v>
      </c>
      <c r="D32" s="12">
        <v>48</v>
      </c>
      <c r="E32" s="25">
        <v>27.99</v>
      </c>
      <c r="F32" s="22">
        <f t="shared" si="0"/>
        <v>1343.52</v>
      </c>
    </row>
    <row r="33" spans="1:6" ht="18.75" customHeight="1" x14ac:dyDescent="0.2">
      <c r="A33" s="6"/>
      <c r="B33" s="14">
        <v>888463</v>
      </c>
      <c r="C33" s="10" t="s">
        <v>156</v>
      </c>
      <c r="D33" s="12">
        <v>120</v>
      </c>
      <c r="E33" s="25">
        <v>27.99</v>
      </c>
      <c r="F33" s="22">
        <f t="shared" si="0"/>
        <v>3358.7999999999997</v>
      </c>
    </row>
    <row r="34" spans="1:6" ht="18.75" customHeight="1" x14ac:dyDescent="0.2">
      <c r="A34" s="6"/>
      <c r="B34" s="14">
        <v>888792</v>
      </c>
      <c r="C34" s="10" t="s">
        <v>155</v>
      </c>
      <c r="D34" s="12">
        <v>72</v>
      </c>
      <c r="E34" s="25">
        <v>27.99</v>
      </c>
      <c r="F34" s="22">
        <f t="shared" si="0"/>
        <v>2015.28</v>
      </c>
    </row>
    <row r="35" spans="1:6" ht="18.75" customHeight="1" x14ac:dyDescent="0.2">
      <c r="A35" s="6"/>
      <c r="B35" s="15">
        <v>888480</v>
      </c>
      <c r="C35" s="11" t="s">
        <v>154</v>
      </c>
      <c r="D35" s="12">
        <v>336</v>
      </c>
      <c r="E35" s="25">
        <v>27.99</v>
      </c>
      <c r="F35" s="22">
        <f t="shared" si="0"/>
        <v>9404.64</v>
      </c>
    </row>
    <row r="36" spans="1:6" ht="18.75" customHeight="1" x14ac:dyDescent="0.2">
      <c r="A36" s="6"/>
      <c r="B36" s="14">
        <v>888707</v>
      </c>
      <c r="C36" s="10" t="s">
        <v>153</v>
      </c>
      <c r="D36" s="12">
        <v>24</v>
      </c>
      <c r="E36" s="25">
        <v>27.99</v>
      </c>
      <c r="F36" s="22">
        <f t="shared" si="0"/>
        <v>671.76</v>
      </c>
    </row>
    <row r="37" spans="1:6" ht="18.75" customHeight="1" x14ac:dyDescent="0.2">
      <c r="A37" s="6"/>
      <c r="B37" s="14">
        <v>888204</v>
      </c>
      <c r="C37" s="10" t="s">
        <v>152</v>
      </c>
      <c r="D37" s="12">
        <v>312</v>
      </c>
      <c r="E37" s="25">
        <v>27.99</v>
      </c>
      <c r="F37" s="22">
        <f t="shared" si="0"/>
        <v>8732.8799999999992</v>
      </c>
    </row>
    <row r="38" spans="1:6" ht="18.75" customHeight="1" x14ac:dyDescent="0.2">
      <c r="A38" s="6"/>
      <c r="B38" s="14">
        <v>889060</v>
      </c>
      <c r="C38" s="10" t="s">
        <v>151</v>
      </c>
      <c r="D38" s="12">
        <v>288</v>
      </c>
      <c r="E38" s="25">
        <v>27.99</v>
      </c>
      <c r="F38" s="22">
        <f t="shared" si="0"/>
        <v>8061.12</v>
      </c>
    </row>
    <row r="39" spans="1:6" ht="18.75" customHeight="1" x14ac:dyDescent="0.2">
      <c r="A39" s="6"/>
      <c r="B39" s="14">
        <v>888706</v>
      </c>
      <c r="C39" s="10" t="s">
        <v>150</v>
      </c>
      <c r="D39" s="12">
        <v>168</v>
      </c>
      <c r="E39" s="25">
        <v>27.99</v>
      </c>
      <c r="F39" s="22">
        <f t="shared" si="0"/>
        <v>4702.32</v>
      </c>
    </row>
    <row r="40" spans="1:6" ht="18.75" customHeight="1" x14ac:dyDescent="0.2">
      <c r="A40" s="6"/>
      <c r="B40" s="14">
        <v>889004</v>
      </c>
      <c r="C40" s="10" t="s">
        <v>149</v>
      </c>
      <c r="D40" s="12">
        <v>96</v>
      </c>
      <c r="E40" s="25">
        <v>27.99</v>
      </c>
      <c r="F40" s="22">
        <f t="shared" si="0"/>
        <v>2687.04</v>
      </c>
    </row>
    <row r="41" spans="1:6" ht="18.75" customHeight="1" x14ac:dyDescent="0.2">
      <c r="A41" s="26"/>
      <c r="B41" s="13">
        <v>888649</v>
      </c>
      <c r="C41" s="2" t="s">
        <v>60</v>
      </c>
      <c r="D41" s="3">
        <v>384</v>
      </c>
      <c r="E41" s="25">
        <v>19.989999999999998</v>
      </c>
      <c r="F41" s="22">
        <f t="shared" si="0"/>
        <v>7676.16</v>
      </c>
    </row>
    <row r="42" spans="1:6" ht="18.75" customHeight="1" x14ac:dyDescent="0.2">
      <c r="A42" s="26"/>
      <c r="B42" s="13">
        <v>889490</v>
      </c>
      <c r="C42" s="2" t="s">
        <v>80</v>
      </c>
      <c r="D42" s="3">
        <v>24</v>
      </c>
      <c r="E42" s="25">
        <v>19.989999999999998</v>
      </c>
      <c r="F42" s="22">
        <f t="shared" si="0"/>
        <v>479.76</v>
      </c>
    </row>
    <row r="43" spans="1:6" ht="18.75" customHeight="1" x14ac:dyDescent="0.2">
      <c r="A43" s="6"/>
      <c r="B43" s="13"/>
      <c r="C43" s="2"/>
      <c r="D43" s="3"/>
      <c r="E43" s="25"/>
      <c r="F43" s="22">
        <f t="shared" si="0"/>
        <v>0</v>
      </c>
    </row>
    <row r="44" spans="1:6" ht="18.75" customHeight="1" x14ac:dyDescent="0.2">
      <c r="A44" s="6"/>
      <c r="B44" s="14">
        <v>8870442</v>
      </c>
      <c r="C44" s="10" t="s">
        <v>183</v>
      </c>
      <c r="D44" s="12">
        <v>120</v>
      </c>
      <c r="E44" s="24">
        <v>18.95</v>
      </c>
      <c r="F44" s="22">
        <f t="shared" si="0"/>
        <v>2274</v>
      </c>
    </row>
    <row r="45" spans="1:6" ht="18.75" customHeight="1" x14ac:dyDescent="0.2">
      <c r="A45" s="6"/>
      <c r="B45" s="14">
        <v>8870428</v>
      </c>
      <c r="C45" s="10" t="s">
        <v>182</v>
      </c>
      <c r="D45" s="12">
        <v>48</v>
      </c>
      <c r="E45" s="24">
        <v>18.95</v>
      </c>
      <c r="F45" s="22">
        <f t="shared" si="0"/>
        <v>909.59999999999991</v>
      </c>
    </row>
    <row r="46" spans="1:6" ht="18.75" customHeight="1" x14ac:dyDescent="0.2">
      <c r="A46" s="6"/>
      <c r="B46" s="14">
        <v>888566</v>
      </c>
      <c r="C46" s="10" t="s">
        <v>181</v>
      </c>
      <c r="D46" s="12">
        <v>72</v>
      </c>
      <c r="E46" s="24">
        <v>18.95</v>
      </c>
      <c r="F46" s="22">
        <f t="shared" si="0"/>
        <v>1364.3999999999999</v>
      </c>
    </row>
    <row r="47" spans="1:6" ht="18.75" customHeight="1" x14ac:dyDescent="0.2">
      <c r="A47" s="6"/>
      <c r="B47" s="14">
        <v>888567</v>
      </c>
      <c r="C47" s="10" t="s">
        <v>180</v>
      </c>
      <c r="D47" s="12">
        <v>96</v>
      </c>
      <c r="E47" s="24">
        <v>18.95</v>
      </c>
      <c r="F47" s="22">
        <f t="shared" si="0"/>
        <v>1819.1999999999998</v>
      </c>
    </row>
    <row r="48" spans="1:6" ht="18.75" customHeight="1" x14ac:dyDescent="0.2">
      <c r="A48" s="6"/>
      <c r="B48" s="14">
        <v>8870639</v>
      </c>
      <c r="C48" s="10" t="s">
        <v>179</v>
      </c>
      <c r="D48" s="12">
        <v>72</v>
      </c>
      <c r="E48" s="24">
        <v>18.95</v>
      </c>
      <c r="F48" s="22">
        <f t="shared" si="0"/>
        <v>1364.3999999999999</v>
      </c>
    </row>
    <row r="49" spans="1:6" ht="18.75" customHeight="1" x14ac:dyDescent="0.2">
      <c r="A49" s="6"/>
      <c r="B49" s="14">
        <v>888568</v>
      </c>
      <c r="C49" s="10" t="s">
        <v>178</v>
      </c>
      <c r="D49" s="12">
        <v>72</v>
      </c>
      <c r="E49" s="24">
        <v>18.95</v>
      </c>
      <c r="F49" s="22">
        <f t="shared" si="0"/>
        <v>1364.3999999999999</v>
      </c>
    </row>
    <row r="50" spans="1:6" ht="18.75" customHeight="1" x14ac:dyDescent="0.2">
      <c r="A50" s="6"/>
      <c r="B50" s="14">
        <v>889331</v>
      </c>
      <c r="C50" s="10" t="s">
        <v>177</v>
      </c>
      <c r="D50" s="12">
        <v>48</v>
      </c>
      <c r="E50" s="24">
        <v>18.95</v>
      </c>
      <c r="F50" s="22">
        <f t="shared" si="0"/>
        <v>909.59999999999991</v>
      </c>
    </row>
    <row r="51" spans="1:6" ht="18.75" customHeight="1" x14ac:dyDescent="0.2">
      <c r="A51" s="6"/>
      <c r="B51" s="14">
        <v>888414</v>
      </c>
      <c r="C51" s="10" t="s">
        <v>176</v>
      </c>
      <c r="D51" s="12">
        <v>72</v>
      </c>
      <c r="E51" s="24">
        <v>18.95</v>
      </c>
      <c r="F51" s="22">
        <f t="shared" si="0"/>
        <v>1364.3999999999999</v>
      </c>
    </row>
    <row r="52" spans="1:6" ht="18.75" customHeight="1" x14ac:dyDescent="0.2">
      <c r="A52" s="6"/>
      <c r="B52" s="14">
        <v>8870638</v>
      </c>
      <c r="C52" s="10" t="s">
        <v>175</v>
      </c>
      <c r="D52" s="12">
        <v>96</v>
      </c>
      <c r="E52" s="24">
        <v>18.95</v>
      </c>
      <c r="F52" s="22">
        <f t="shared" si="0"/>
        <v>1819.1999999999998</v>
      </c>
    </row>
    <row r="53" spans="1:6" ht="18.75" customHeight="1" x14ac:dyDescent="0.2">
      <c r="A53" s="6"/>
      <c r="B53" s="14">
        <v>888565</v>
      </c>
      <c r="C53" s="10" t="s">
        <v>174</v>
      </c>
      <c r="D53" s="12">
        <v>96</v>
      </c>
      <c r="E53" s="24">
        <v>18.95</v>
      </c>
      <c r="F53" s="22">
        <f t="shared" si="0"/>
        <v>1819.1999999999998</v>
      </c>
    </row>
    <row r="54" spans="1:6" ht="18.75" customHeight="1" x14ac:dyDescent="0.2">
      <c r="A54" s="6"/>
      <c r="B54" s="14">
        <v>888678</v>
      </c>
      <c r="C54" s="10" t="s">
        <v>173</v>
      </c>
      <c r="D54" s="12">
        <v>96</v>
      </c>
      <c r="E54" s="24">
        <v>18.95</v>
      </c>
      <c r="F54" s="22">
        <f t="shared" si="0"/>
        <v>1819.1999999999998</v>
      </c>
    </row>
    <row r="55" spans="1:6" ht="18.75" customHeight="1" x14ac:dyDescent="0.2">
      <c r="A55" s="6"/>
      <c r="B55" s="14">
        <v>888491</v>
      </c>
      <c r="C55" s="10" t="s">
        <v>172</v>
      </c>
      <c r="D55" s="12">
        <v>480</v>
      </c>
      <c r="E55" s="24">
        <v>18.95</v>
      </c>
      <c r="F55" s="22">
        <f t="shared" si="0"/>
        <v>9096</v>
      </c>
    </row>
    <row r="56" spans="1:6" ht="18.75" customHeight="1" x14ac:dyDescent="0.2">
      <c r="A56" s="6"/>
      <c r="B56" s="14">
        <v>889416</v>
      </c>
      <c r="C56" s="10" t="s">
        <v>171</v>
      </c>
      <c r="D56" s="12">
        <v>1128</v>
      </c>
      <c r="E56" s="24">
        <v>7.99</v>
      </c>
      <c r="F56" s="22">
        <f t="shared" si="0"/>
        <v>9012.7199999999993</v>
      </c>
    </row>
    <row r="57" spans="1:6" ht="18.75" customHeight="1" x14ac:dyDescent="0.2">
      <c r="A57" s="6"/>
      <c r="B57" s="14">
        <v>889415</v>
      </c>
      <c r="C57" s="10" t="s">
        <v>170</v>
      </c>
      <c r="D57" s="12">
        <v>240</v>
      </c>
      <c r="E57" s="24">
        <v>7.99</v>
      </c>
      <c r="F57" s="22">
        <f t="shared" si="0"/>
        <v>1917.6000000000001</v>
      </c>
    </row>
    <row r="58" spans="1:6" ht="18.75" customHeight="1" x14ac:dyDescent="0.2">
      <c r="A58" s="6"/>
      <c r="B58" s="14">
        <v>8870441</v>
      </c>
      <c r="C58" s="10" t="s">
        <v>169</v>
      </c>
      <c r="D58" s="12">
        <v>96</v>
      </c>
      <c r="E58" s="24">
        <v>25.99</v>
      </c>
      <c r="F58" s="22">
        <f t="shared" si="0"/>
        <v>2495.04</v>
      </c>
    </row>
    <row r="59" spans="1:6" ht="18.75" customHeight="1" x14ac:dyDescent="0.2">
      <c r="A59" s="6"/>
      <c r="B59" s="14">
        <v>8870644</v>
      </c>
      <c r="C59" s="10" t="s">
        <v>168</v>
      </c>
      <c r="D59" s="12">
        <v>96</v>
      </c>
      <c r="E59" s="24">
        <v>25.99</v>
      </c>
      <c r="F59" s="22">
        <f t="shared" si="0"/>
        <v>2495.04</v>
      </c>
    </row>
    <row r="60" spans="1:6" ht="18.75" customHeight="1" x14ac:dyDescent="0.2">
      <c r="A60" s="6"/>
      <c r="B60" s="14">
        <v>889395</v>
      </c>
      <c r="C60" s="10" t="s">
        <v>167</v>
      </c>
      <c r="D60" s="12">
        <v>168</v>
      </c>
      <c r="E60" s="24">
        <v>25.99</v>
      </c>
      <c r="F60" s="22">
        <f t="shared" si="0"/>
        <v>4366.32</v>
      </c>
    </row>
    <row r="61" spans="1:6" ht="18.75" customHeight="1" x14ac:dyDescent="0.2">
      <c r="A61" s="6"/>
      <c r="B61" s="14">
        <v>889198</v>
      </c>
      <c r="C61" s="10" t="s">
        <v>190</v>
      </c>
      <c r="D61" s="12">
        <v>240</v>
      </c>
      <c r="E61" s="24">
        <v>29.99</v>
      </c>
      <c r="F61" s="22">
        <f t="shared" si="0"/>
        <v>7197.5999999999995</v>
      </c>
    </row>
    <row r="62" spans="1:6" ht="18.75" customHeight="1" x14ac:dyDescent="0.2">
      <c r="A62" s="6"/>
      <c r="B62" s="14">
        <v>889197</v>
      </c>
      <c r="C62" s="10" t="s">
        <v>189</v>
      </c>
      <c r="D62" s="12">
        <v>120</v>
      </c>
      <c r="E62" s="24">
        <v>29.99</v>
      </c>
      <c r="F62" s="22">
        <f t="shared" si="0"/>
        <v>3598.7999999999997</v>
      </c>
    </row>
    <row r="63" spans="1:6" ht="18.75" customHeight="1" x14ac:dyDescent="0.2">
      <c r="A63" s="6"/>
      <c r="B63" s="14">
        <v>889196</v>
      </c>
      <c r="C63" s="10" t="s">
        <v>188</v>
      </c>
      <c r="D63" s="12">
        <v>1272</v>
      </c>
      <c r="E63" s="24">
        <v>29.99</v>
      </c>
      <c r="F63" s="22">
        <f t="shared" si="0"/>
        <v>38147.279999999999</v>
      </c>
    </row>
    <row r="64" spans="1:6" ht="18.75" customHeight="1" x14ac:dyDescent="0.2">
      <c r="A64" s="6"/>
      <c r="B64" s="14">
        <v>889421</v>
      </c>
      <c r="C64" s="10" t="s">
        <v>187</v>
      </c>
      <c r="D64" s="12">
        <v>408</v>
      </c>
      <c r="E64" s="24">
        <v>25</v>
      </c>
      <c r="F64" s="22">
        <f t="shared" si="0"/>
        <v>10200</v>
      </c>
    </row>
    <row r="65" spans="1:6" ht="18.75" customHeight="1" x14ac:dyDescent="0.2">
      <c r="A65" s="6"/>
      <c r="B65" s="14">
        <v>888712</v>
      </c>
      <c r="C65" s="10" t="s">
        <v>186</v>
      </c>
      <c r="D65" s="12">
        <v>24</v>
      </c>
      <c r="E65" s="24">
        <v>14.99</v>
      </c>
      <c r="F65" s="22">
        <f t="shared" si="0"/>
        <v>359.76</v>
      </c>
    </row>
    <row r="66" spans="1:6" ht="18.75" customHeight="1" x14ac:dyDescent="0.2">
      <c r="A66" s="6"/>
      <c r="B66" s="14">
        <v>888711</v>
      </c>
      <c r="C66" s="10" t="s">
        <v>185</v>
      </c>
      <c r="D66" s="12">
        <v>72</v>
      </c>
      <c r="E66" s="24">
        <v>14.99</v>
      </c>
      <c r="F66" s="22">
        <f t="shared" si="0"/>
        <v>1079.28</v>
      </c>
    </row>
    <row r="67" spans="1:6" ht="18.75" customHeight="1" x14ac:dyDescent="0.2">
      <c r="A67" s="6"/>
      <c r="B67" s="14">
        <v>888710</v>
      </c>
      <c r="C67" s="10" t="s">
        <v>184</v>
      </c>
      <c r="D67" s="12">
        <v>24</v>
      </c>
      <c r="E67" s="24">
        <v>14.99</v>
      </c>
      <c r="F67" s="22">
        <f t="shared" ref="F67:F130" si="1">+D67*E67</f>
        <v>359.76</v>
      </c>
    </row>
    <row r="68" spans="1:6" ht="18.75" customHeight="1" x14ac:dyDescent="0.2">
      <c r="A68" s="6"/>
      <c r="B68" s="13">
        <v>889934</v>
      </c>
      <c r="C68" s="2" t="s">
        <v>90</v>
      </c>
      <c r="D68" s="3">
        <v>216</v>
      </c>
      <c r="E68" s="25">
        <v>12.99</v>
      </c>
      <c r="F68" s="22">
        <f t="shared" si="1"/>
        <v>2805.84</v>
      </c>
    </row>
    <row r="69" spans="1:6" ht="18.75" customHeight="1" x14ac:dyDescent="0.2">
      <c r="A69" s="6"/>
      <c r="B69" s="13">
        <v>888719</v>
      </c>
      <c r="C69" s="2" t="s">
        <v>61</v>
      </c>
      <c r="D69" s="3">
        <v>24</v>
      </c>
      <c r="E69" s="25">
        <v>14.99</v>
      </c>
      <c r="F69" s="22">
        <f t="shared" si="1"/>
        <v>359.76</v>
      </c>
    </row>
    <row r="70" spans="1:6" ht="18.75" customHeight="1" x14ac:dyDescent="0.2">
      <c r="A70" s="26"/>
      <c r="B70" s="13">
        <v>888425</v>
      </c>
      <c r="C70" s="2" t="s">
        <v>37</v>
      </c>
      <c r="D70" s="3">
        <v>96</v>
      </c>
      <c r="E70" s="25">
        <v>29.99</v>
      </c>
      <c r="F70" s="22">
        <f t="shared" si="1"/>
        <v>2879.04</v>
      </c>
    </row>
    <row r="71" spans="1:6" ht="18.75" customHeight="1" x14ac:dyDescent="0.2">
      <c r="A71" s="26"/>
      <c r="B71" s="13">
        <v>888426</v>
      </c>
      <c r="C71" s="2" t="s">
        <v>38</v>
      </c>
      <c r="D71" s="3">
        <v>72</v>
      </c>
      <c r="E71" s="25">
        <v>29.99</v>
      </c>
      <c r="F71" s="22">
        <f t="shared" si="1"/>
        <v>2159.2799999999997</v>
      </c>
    </row>
    <row r="72" spans="1:6" ht="18.75" customHeight="1" x14ac:dyDescent="0.2">
      <c r="A72" s="26"/>
      <c r="B72" s="13">
        <v>888427</v>
      </c>
      <c r="C72" s="2" t="s">
        <v>39</v>
      </c>
      <c r="D72" s="3">
        <v>48</v>
      </c>
      <c r="E72" s="25">
        <v>29.99</v>
      </c>
      <c r="F72" s="22">
        <f t="shared" si="1"/>
        <v>1439.52</v>
      </c>
    </row>
    <row r="73" spans="1:6" ht="18.75" customHeight="1" x14ac:dyDescent="0.2">
      <c r="A73" s="26"/>
      <c r="B73" s="13">
        <v>888424</v>
      </c>
      <c r="C73" s="2" t="s">
        <v>36</v>
      </c>
      <c r="D73" s="3">
        <v>72</v>
      </c>
      <c r="E73" s="25">
        <v>29.99</v>
      </c>
      <c r="F73" s="22">
        <f t="shared" si="1"/>
        <v>2159.2799999999997</v>
      </c>
    </row>
    <row r="74" spans="1:6" ht="18.75" customHeight="1" x14ac:dyDescent="0.2">
      <c r="A74" s="26"/>
      <c r="B74" s="13">
        <v>888429</v>
      </c>
      <c r="C74" s="2" t="s">
        <v>41</v>
      </c>
      <c r="D74" s="3">
        <v>48</v>
      </c>
      <c r="E74" s="25">
        <v>29.99</v>
      </c>
      <c r="F74" s="22">
        <f t="shared" si="1"/>
        <v>1439.52</v>
      </c>
    </row>
    <row r="75" spans="1:6" ht="18.75" customHeight="1" x14ac:dyDescent="0.2">
      <c r="A75" s="26"/>
      <c r="B75" s="13">
        <v>888430</v>
      </c>
      <c r="C75" s="2" t="s">
        <v>42</v>
      </c>
      <c r="D75" s="3">
        <v>72</v>
      </c>
      <c r="E75" s="25">
        <v>29.99</v>
      </c>
      <c r="F75" s="22">
        <f t="shared" si="1"/>
        <v>2159.2799999999997</v>
      </c>
    </row>
    <row r="76" spans="1:6" ht="18.75" customHeight="1" x14ac:dyDescent="0.2">
      <c r="A76" s="26"/>
      <c r="B76" s="13">
        <v>888431</v>
      </c>
      <c r="C76" s="2" t="s">
        <v>43</v>
      </c>
      <c r="D76" s="3">
        <v>96</v>
      </c>
      <c r="E76" s="25">
        <v>29.99</v>
      </c>
      <c r="F76" s="22">
        <f t="shared" si="1"/>
        <v>2879.04</v>
      </c>
    </row>
    <row r="77" spans="1:6" ht="18.75" customHeight="1" x14ac:dyDescent="0.2">
      <c r="A77" s="26"/>
      <c r="B77" s="13">
        <v>888428</v>
      </c>
      <c r="C77" s="2" t="s">
        <v>40</v>
      </c>
      <c r="D77" s="3">
        <v>72</v>
      </c>
      <c r="E77" s="25">
        <v>29.99</v>
      </c>
      <c r="F77" s="22">
        <f t="shared" si="1"/>
        <v>2159.2799999999997</v>
      </c>
    </row>
    <row r="78" spans="1:6" ht="18.75" customHeight="1" x14ac:dyDescent="0.2">
      <c r="A78" s="26"/>
      <c r="B78" s="13">
        <v>888395</v>
      </c>
      <c r="C78" s="2" t="s">
        <v>33</v>
      </c>
      <c r="D78" s="3">
        <v>24</v>
      </c>
      <c r="E78" s="25">
        <v>29.99</v>
      </c>
      <c r="F78" s="22">
        <f t="shared" si="1"/>
        <v>719.76</v>
      </c>
    </row>
    <row r="79" spans="1:6" ht="18.75" customHeight="1" x14ac:dyDescent="0.2">
      <c r="A79" s="26"/>
      <c r="B79" s="13">
        <v>888396</v>
      </c>
      <c r="C79" s="2" t="s">
        <v>34</v>
      </c>
      <c r="D79" s="3">
        <v>144</v>
      </c>
      <c r="E79" s="25">
        <v>29.99</v>
      </c>
      <c r="F79" s="22">
        <f t="shared" si="1"/>
        <v>4318.5599999999995</v>
      </c>
    </row>
    <row r="80" spans="1:6" ht="18.75" customHeight="1" x14ac:dyDescent="0.2">
      <c r="A80" s="26"/>
      <c r="B80" s="13">
        <v>888397</v>
      </c>
      <c r="C80" s="2" t="s">
        <v>35</v>
      </c>
      <c r="D80" s="3">
        <v>96</v>
      </c>
      <c r="E80" s="25">
        <v>29.99</v>
      </c>
      <c r="F80" s="22">
        <f t="shared" si="1"/>
        <v>2879.04</v>
      </c>
    </row>
    <row r="81" spans="1:6" ht="18.75" customHeight="1" x14ac:dyDescent="0.2">
      <c r="A81" s="26"/>
      <c r="B81" s="13">
        <v>888394</v>
      </c>
      <c r="C81" s="2" t="s">
        <v>32</v>
      </c>
      <c r="D81" s="3">
        <v>48</v>
      </c>
      <c r="E81" s="25">
        <v>29.99</v>
      </c>
      <c r="F81" s="22">
        <f t="shared" si="1"/>
        <v>1439.52</v>
      </c>
    </row>
    <row r="82" spans="1:6" ht="18.75" customHeight="1" x14ac:dyDescent="0.2">
      <c r="A82" s="26"/>
      <c r="B82" s="13">
        <v>888445</v>
      </c>
      <c r="C82" s="2" t="s">
        <v>57</v>
      </c>
      <c r="D82" s="3">
        <v>432</v>
      </c>
      <c r="E82" s="25">
        <v>26.99</v>
      </c>
      <c r="F82" s="22">
        <f t="shared" si="1"/>
        <v>11659.679999999998</v>
      </c>
    </row>
    <row r="83" spans="1:6" ht="18.75" customHeight="1" x14ac:dyDescent="0.2">
      <c r="A83" s="26"/>
      <c r="B83" s="13">
        <v>888446</v>
      </c>
      <c r="C83" s="2" t="s">
        <v>58</v>
      </c>
      <c r="D83" s="3">
        <v>456</v>
      </c>
      <c r="E83" s="25">
        <v>26.99</v>
      </c>
      <c r="F83" s="22">
        <f t="shared" si="1"/>
        <v>12307.439999999999</v>
      </c>
    </row>
    <row r="84" spans="1:6" ht="18.75" customHeight="1" x14ac:dyDescent="0.2">
      <c r="A84" s="26"/>
      <c r="B84" s="13">
        <v>888447</v>
      </c>
      <c r="C84" s="2" t="s">
        <v>59</v>
      </c>
      <c r="D84" s="3">
        <v>288</v>
      </c>
      <c r="E84" s="25">
        <v>26.99</v>
      </c>
      <c r="F84" s="22">
        <f t="shared" si="1"/>
        <v>7773.12</v>
      </c>
    </row>
    <row r="85" spans="1:6" ht="18.75" customHeight="1" x14ac:dyDescent="0.2">
      <c r="A85" s="26"/>
      <c r="B85" s="13">
        <v>888444</v>
      </c>
      <c r="C85" s="2" t="s">
        <v>56</v>
      </c>
      <c r="D85" s="3">
        <v>408</v>
      </c>
      <c r="E85" s="25">
        <v>26.99</v>
      </c>
      <c r="F85" s="22">
        <f t="shared" si="1"/>
        <v>11011.92</v>
      </c>
    </row>
    <row r="86" spans="1:6" ht="18.75" customHeight="1" x14ac:dyDescent="0.2">
      <c r="A86" s="26"/>
      <c r="B86" s="13">
        <v>888433</v>
      </c>
      <c r="C86" s="2" t="s">
        <v>45</v>
      </c>
      <c r="D86" s="3">
        <v>240</v>
      </c>
      <c r="E86" s="25">
        <v>26.99</v>
      </c>
      <c r="F86" s="22">
        <f t="shared" si="1"/>
        <v>6477.5999999999995</v>
      </c>
    </row>
    <row r="87" spans="1:6" ht="18.75" customHeight="1" x14ac:dyDescent="0.2">
      <c r="A87" s="26"/>
      <c r="B87" s="13">
        <v>888434</v>
      </c>
      <c r="C87" s="2" t="s">
        <v>46</v>
      </c>
      <c r="D87" s="3">
        <v>216</v>
      </c>
      <c r="E87" s="25">
        <v>26.99</v>
      </c>
      <c r="F87" s="22">
        <f t="shared" si="1"/>
        <v>5829.8399999999992</v>
      </c>
    </row>
    <row r="88" spans="1:6" ht="18.75" customHeight="1" x14ac:dyDescent="0.2">
      <c r="A88" s="26"/>
      <c r="B88" s="13">
        <v>888435</v>
      </c>
      <c r="C88" s="2" t="s">
        <v>47</v>
      </c>
      <c r="D88" s="3">
        <v>264</v>
      </c>
      <c r="E88" s="25">
        <v>26.99</v>
      </c>
      <c r="F88" s="22">
        <f t="shared" si="1"/>
        <v>7125.36</v>
      </c>
    </row>
    <row r="89" spans="1:6" ht="18.75" customHeight="1" x14ac:dyDescent="0.2">
      <c r="A89" s="26"/>
      <c r="B89" s="13">
        <v>888432</v>
      </c>
      <c r="C89" s="2" t="s">
        <v>44</v>
      </c>
      <c r="D89" s="3">
        <v>192</v>
      </c>
      <c r="E89" s="25">
        <v>26.99</v>
      </c>
      <c r="F89" s="22">
        <f t="shared" si="1"/>
        <v>5182.08</v>
      </c>
    </row>
    <row r="90" spans="1:6" ht="18.75" customHeight="1" x14ac:dyDescent="0.2">
      <c r="A90" s="26"/>
      <c r="B90" s="13">
        <v>888437</v>
      </c>
      <c r="C90" s="2" t="s">
        <v>49</v>
      </c>
      <c r="D90" s="3">
        <v>96</v>
      </c>
      <c r="E90" s="25">
        <v>26.99</v>
      </c>
      <c r="F90" s="22">
        <f t="shared" si="1"/>
        <v>2591.04</v>
      </c>
    </row>
    <row r="91" spans="1:6" ht="18.75" customHeight="1" x14ac:dyDescent="0.2">
      <c r="A91" s="26"/>
      <c r="B91" s="13">
        <v>888438</v>
      </c>
      <c r="C91" s="2" t="s">
        <v>50</v>
      </c>
      <c r="D91" s="3">
        <v>168</v>
      </c>
      <c r="E91" s="25">
        <v>26.99</v>
      </c>
      <c r="F91" s="22">
        <f t="shared" si="1"/>
        <v>4534.32</v>
      </c>
    </row>
    <row r="92" spans="1:6" ht="18.75" customHeight="1" x14ac:dyDescent="0.2">
      <c r="A92" s="26"/>
      <c r="B92" s="13">
        <v>888439</v>
      </c>
      <c r="C92" s="2" t="s">
        <v>51</v>
      </c>
      <c r="D92" s="3">
        <v>24</v>
      </c>
      <c r="E92" s="25">
        <v>26.99</v>
      </c>
      <c r="F92" s="22">
        <f t="shared" si="1"/>
        <v>647.76</v>
      </c>
    </row>
    <row r="93" spans="1:6" ht="18.75" customHeight="1" x14ac:dyDescent="0.2">
      <c r="A93" s="26"/>
      <c r="B93" s="13">
        <v>888436</v>
      </c>
      <c r="C93" s="2" t="s">
        <v>48</v>
      </c>
      <c r="D93" s="3">
        <v>48</v>
      </c>
      <c r="E93" s="25">
        <v>26.99</v>
      </c>
      <c r="F93" s="22">
        <f t="shared" si="1"/>
        <v>1295.52</v>
      </c>
    </row>
    <row r="94" spans="1:6" ht="18.75" customHeight="1" x14ac:dyDescent="0.2">
      <c r="A94" s="26"/>
      <c r="B94" s="13">
        <v>888441</v>
      </c>
      <c r="C94" s="2" t="s">
        <v>53</v>
      </c>
      <c r="D94" s="3">
        <v>168</v>
      </c>
      <c r="E94" s="25">
        <v>26.99</v>
      </c>
      <c r="F94" s="22">
        <f t="shared" si="1"/>
        <v>4534.32</v>
      </c>
    </row>
    <row r="95" spans="1:6" ht="18.75" customHeight="1" x14ac:dyDescent="0.2">
      <c r="A95" s="26"/>
      <c r="B95" s="13">
        <v>888442</v>
      </c>
      <c r="C95" s="2" t="s">
        <v>54</v>
      </c>
      <c r="D95" s="3">
        <v>192</v>
      </c>
      <c r="E95" s="25">
        <v>26.99</v>
      </c>
      <c r="F95" s="22">
        <f t="shared" si="1"/>
        <v>5182.08</v>
      </c>
    </row>
    <row r="96" spans="1:6" ht="18.75" customHeight="1" x14ac:dyDescent="0.2">
      <c r="A96" s="26"/>
      <c r="B96" s="13">
        <v>888443</v>
      </c>
      <c r="C96" s="2" t="s">
        <v>55</v>
      </c>
      <c r="D96" s="3">
        <v>192</v>
      </c>
      <c r="E96" s="25">
        <v>26.99</v>
      </c>
      <c r="F96" s="22">
        <f t="shared" si="1"/>
        <v>5182.08</v>
      </c>
    </row>
    <row r="97" spans="1:6" ht="18.75" customHeight="1" x14ac:dyDescent="0.2">
      <c r="A97" s="26"/>
      <c r="B97" s="13">
        <v>888440</v>
      </c>
      <c r="C97" s="2" t="s">
        <v>52</v>
      </c>
      <c r="D97" s="3">
        <v>144</v>
      </c>
      <c r="E97" s="25">
        <v>26.99</v>
      </c>
      <c r="F97" s="22">
        <f t="shared" si="1"/>
        <v>3886.56</v>
      </c>
    </row>
    <row r="98" spans="1:6" ht="18.75" customHeight="1" x14ac:dyDescent="0.2">
      <c r="A98" s="26"/>
      <c r="B98" s="13">
        <v>8870250</v>
      </c>
      <c r="C98" s="2" t="s">
        <v>18</v>
      </c>
      <c r="D98" s="3">
        <v>72</v>
      </c>
      <c r="E98" s="25">
        <v>15.99</v>
      </c>
      <c r="F98" s="22">
        <f t="shared" si="1"/>
        <v>1151.28</v>
      </c>
    </row>
    <row r="99" spans="1:6" ht="18.75" customHeight="1" x14ac:dyDescent="0.2">
      <c r="A99" s="26"/>
      <c r="B99" s="13">
        <v>8870210</v>
      </c>
      <c r="C99" s="2" t="s">
        <v>13</v>
      </c>
      <c r="D99" s="3">
        <v>24</v>
      </c>
      <c r="E99" s="25">
        <v>15.99</v>
      </c>
      <c r="F99" s="22">
        <f t="shared" si="1"/>
        <v>383.76</v>
      </c>
    </row>
    <row r="100" spans="1:6" ht="18.75" customHeight="1" x14ac:dyDescent="0.2">
      <c r="A100" s="26"/>
      <c r="B100" s="13">
        <v>8870212</v>
      </c>
      <c r="C100" s="2" t="s">
        <v>14</v>
      </c>
      <c r="D100" s="3">
        <v>48</v>
      </c>
      <c r="E100" s="25">
        <v>15.99</v>
      </c>
      <c r="F100" s="22">
        <f t="shared" si="1"/>
        <v>767.52</v>
      </c>
    </row>
    <row r="101" spans="1:6" ht="18.75" customHeight="1" x14ac:dyDescent="0.2">
      <c r="A101" s="26"/>
      <c r="B101" s="13">
        <v>8870128</v>
      </c>
      <c r="C101" s="2" t="s">
        <v>10</v>
      </c>
      <c r="D101" s="3">
        <v>72</v>
      </c>
      <c r="E101" s="25">
        <v>15.99</v>
      </c>
      <c r="F101" s="22">
        <f t="shared" si="1"/>
        <v>1151.28</v>
      </c>
    </row>
    <row r="102" spans="1:6" ht="18.75" customHeight="1" x14ac:dyDescent="0.2">
      <c r="A102" s="26"/>
      <c r="B102" s="13">
        <v>8870204</v>
      </c>
      <c r="C102" s="2" t="s">
        <v>12</v>
      </c>
      <c r="D102" s="3">
        <v>72</v>
      </c>
      <c r="E102" s="25">
        <v>15.99</v>
      </c>
      <c r="F102" s="22">
        <f t="shared" si="1"/>
        <v>1151.28</v>
      </c>
    </row>
    <row r="103" spans="1:6" ht="18.75" customHeight="1" x14ac:dyDescent="0.2">
      <c r="A103" s="26"/>
      <c r="B103" s="13">
        <v>8870087</v>
      </c>
      <c r="C103" s="2" t="s">
        <v>4</v>
      </c>
      <c r="D103" s="3">
        <v>72</v>
      </c>
      <c r="E103" s="25">
        <v>15.99</v>
      </c>
      <c r="F103" s="22">
        <f t="shared" si="1"/>
        <v>1151.28</v>
      </c>
    </row>
    <row r="104" spans="1:6" ht="18.75" customHeight="1" x14ac:dyDescent="0.2">
      <c r="A104" s="26"/>
      <c r="B104" s="13">
        <v>8870108</v>
      </c>
      <c r="C104" s="2" t="s">
        <v>5</v>
      </c>
      <c r="D104" s="3">
        <v>24</v>
      </c>
      <c r="E104" s="25">
        <v>15.99</v>
      </c>
      <c r="F104" s="22">
        <f t="shared" si="1"/>
        <v>383.76</v>
      </c>
    </row>
    <row r="105" spans="1:6" ht="18.75" customHeight="1" x14ac:dyDescent="0.2">
      <c r="A105" s="26"/>
      <c r="B105" s="13">
        <v>8870038</v>
      </c>
      <c r="C105" s="2" t="s">
        <v>1</v>
      </c>
      <c r="D105" s="3">
        <v>24</v>
      </c>
      <c r="E105" s="25">
        <v>15.99</v>
      </c>
      <c r="F105" s="22">
        <f t="shared" si="1"/>
        <v>383.76</v>
      </c>
    </row>
    <row r="106" spans="1:6" ht="18.75" customHeight="1" x14ac:dyDescent="0.2">
      <c r="A106" s="26"/>
      <c r="B106" s="13">
        <v>8870110</v>
      </c>
      <c r="C106" s="2" t="s">
        <v>6</v>
      </c>
      <c r="D106" s="3">
        <v>24</v>
      </c>
      <c r="E106" s="25">
        <v>15.99</v>
      </c>
      <c r="F106" s="22">
        <f t="shared" si="1"/>
        <v>383.76</v>
      </c>
    </row>
    <row r="107" spans="1:6" ht="18.75" customHeight="1" x14ac:dyDescent="0.2">
      <c r="A107" s="26"/>
      <c r="B107" s="13">
        <v>8870112</v>
      </c>
      <c r="C107" s="2" t="s">
        <v>7</v>
      </c>
      <c r="D107" s="3">
        <v>48</v>
      </c>
      <c r="E107" s="25">
        <v>15.99</v>
      </c>
      <c r="F107" s="22">
        <f t="shared" si="1"/>
        <v>767.52</v>
      </c>
    </row>
    <row r="108" spans="1:6" ht="18.75" customHeight="1" x14ac:dyDescent="0.2">
      <c r="A108" s="26"/>
      <c r="B108" s="13">
        <v>8870042</v>
      </c>
      <c r="C108" s="2" t="s">
        <v>2</v>
      </c>
      <c r="D108" s="3">
        <v>48</v>
      </c>
      <c r="E108" s="25">
        <v>15.99</v>
      </c>
      <c r="F108" s="22">
        <f t="shared" si="1"/>
        <v>767.52</v>
      </c>
    </row>
    <row r="109" spans="1:6" ht="18.75" customHeight="1" x14ac:dyDescent="0.2">
      <c r="A109" s="26"/>
      <c r="B109" s="13">
        <v>8870044</v>
      </c>
      <c r="C109" s="2" t="s">
        <v>3</v>
      </c>
      <c r="D109" s="3">
        <v>24</v>
      </c>
      <c r="E109" s="25">
        <v>15.99</v>
      </c>
      <c r="F109" s="22">
        <f t="shared" si="1"/>
        <v>383.76</v>
      </c>
    </row>
    <row r="110" spans="1:6" ht="18.75" customHeight="1" x14ac:dyDescent="0.2">
      <c r="A110" s="26"/>
      <c r="B110" s="13">
        <v>8870114</v>
      </c>
      <c r="C110" s="2" t="s">
        <v>8</v>
      </c>
      <c r="D110" s="3">
        <v>24</v>
      </c>
      <c r="E110" s="25">
        <v>15.99</v>
      </c>
      <c r="F110" s="22">
        <f t="shared" si="1"/>
        <v>383.76</v>
      </c>
    </row>
    <row r="111" spans="1:6" ht="18.75" customHeight="1" x14ac:dyDescent="0.2">
      <c r="A111" s="26"/>
      <c r="B111" s="13">
        <v>8870116</v>
      </c>
      <c r="C111" s="2" t="s">
        <v>9</v>
      </c>
      <c r="D111" s="3">
        <v>24</v>
      </c>
      <c r="E111" s="25">
        <v>15.99</v>
      </c>
      <c r="F111" s="22">
        <f t="shared" si="1"/>
        <v>383.76</v>
      </c>
    </row>
    <row r="112" spans="1:6" ht="18.75" customHeight="1" x14ac:dyDescent="0.2">
      <c r="A112" s="26"/>
      <c r="B112" s="13">
        <v>8870014</v>
      </c>
      <c r="C112" s="2" t="s">
        <v>0</v>
      </c>
      <c r="D112" s="3">
        <v>24</v>
      </c>
      <c r="E112" s="25">
        <v>15.99</v>
      </c>
      <c r="F112" s="22">
        <f t="shared" si="1"/>
        <v>383.76</v>
      </c>
    </row>
    <row r="113" spans="1:6" ht="18.75" customHeight="1" x14ac:dyDescent="0.2">
      <c r="A113" s="26"/>
      <c r="B113" s="13">
        <v>888866</v>
      </c>
      <c r="C113" s="2" t="s">
        <v>62</v>
      </c>
      <c r="D113" s="3">
        <v>48</v>
      </c>
      <c r="E113" s="25">
        <v>15.99</v>
      </c>
      <c r="F113" s="22">
        <f t="shared" si="1"/>
        <v>767.52</v>
      </c>
    </row>
    <row r="114" spans="1:6" ht="18.75" customHeight="1" x14ac:dyDescent="0.2">
      <c r="A114" s="26"/>
      <c r="B114" s="13">
        <v>8870158</v>
      </c>
      <c r="C114" s="2" t="s">
        <v>11</v>
      </c>
      <c r="D114" s="3">
        <v>48</v>
      </c>
      <c r="E114" s="25">
        <v>15.99</v>
      </c>
      <c r="F114" s="22">
        <f t="shared" si="1"/>
        <v>767.52</v>
      </c>
    </row>
    <row r="115" spans="1:6" ht="18.75" customHeight="1" x14ac:dyDescent="0.2">
      <c r="A115" s="26"/>
      <c r="B115" s="13">
        <v>8870253</v>
      </c>
      <c r="C115" s="2" t="s">
        <v>19</v>
      </c>
      <c r="D115" s="3">
        <v>24</v>
      </c>
      <c r="E115" s="25">
        <v>15.99</v>
      </c>
      <c r="F115" s="22">
        <f t="shared" si="1"/>
        <v>383.76</v>
      </c>
    </row>
    <row r="116" spans="1:6" ht="18.75" customHeight="1" x14ac:dyDescent="0.2">
      <c r="A116" s="6"/>
      <c r="B116" s="14">
        <v>8870243</v>
      </c>
      <c r="C116" s="10" t="s">
        <v>207</v>
      </c>
      <c r="D116" s="12">
        <v>48</v>
      </c>
      <c r="E116" s="25">
        <v>15.99</v>
      </c>
      <c r="F116" s="22">
        <f t="shared" si="1"/>
        <v>767.52</v>
      </c>
    </row>
    <row r="117" spans="1:6" ht="18.75" customHeight="1" x14ac:dyDescent="0.2">
      <c r="A117" s="6"/>
      <c r="B117" s="14">
        <v>8870242</v>
      </c>
      <c r="C117" s="10" t="s">
        <v>206</v>
      </c>
      <c r="D117" s="12">
        <v>72</v>
      </c>
      <c r="E117" s="25">
        <v>15.99</v>
      </c>
      <c r="F117" s="22">
        <f t="shared" si="1"/>
        <v>1151.28</v>
      </c>
    </row>
    <row r="118" spans="1:6" ht="18.75" customHeight="1" x14ac:dyDescent="0.2">
      <c r="A118" s="6"/>
      <c r="B118" s="14">
        <v>8870244</v>
      </c>
      <c r="C118" s="10" t="s">
        <v>205</v>
      </c>
      <c r="D118" s="12">
        <v>96</v>
      </c>
      <c r="E118" s="25">
        <v>15.99</v>
      </c>
      <c r="F118" s="22">
        <f t="shared" si="1"/>
        <v>1535.04</v>
      </c>
    </row>
    <row r="119" spans="1:6" ht="18.75" customHeight="1" x14ac:dyDescent="0.2">
      <c r="A119" s="6"/>
      <c r="B119" s="14">
        <v>8870118</v>
      </c>
      <c r="C119" s="10" t="s">
        <v>204</v>
      </c>
      <c r="D119" s="12">
        <v>144</v>
      </c>
      <c r="E119" s="25">
        <v>15.99</v>
      </c>
      <c r="F119" s="22">
        <f t="shared" si="1"/>
        <v>2302.56</v>
      </c>
    </row>
    <row r="120" spans="1:6" ht="18.75" customHeight="1" x14ac:dyDescent="0.2">
      <c r="A120" s="6"/>
      <c r="B120" s="14">
        <v>8870117</v>
      </c>
      <c r="C120" s="10" t="s">
        <v>203</v>
      </c>
      <c r="D120" s="12">
        <v>24</v>
      </c>
      <c r="E120" s="25">
        <v>15.99</v>
      </c>
      <c r="F120" s="22">
        <f t="shared" si="1"/>
        <v>383.76</v>
      </c>
    </row>
    <row r="121" spans="1:6" ht="18.75" customHeight="1" x14ac:dyDescent="0.2">
      <c r="A121" s="6"/>
      <c r="B121" s="14">
        <v>8870373</v>
      </c>
      <c r="C121" s="10" t="s">
        <v>202</v>
      </c>
      <c r="D121" s="12">
        <v>72</v>
      </c>
      <c r="E121" s="25">
        <v>15.99</v>
      </c>
      <c r="F121" s="22">
        <f t="shared" si="1"/>
        <v>1151.28</v>
      </c>
    </row>
    <row r="122" spans="1:6" ht="18.75" customHeight="1" x14ac:dyDescent="0.2">
      <c r="A122" s="6"/>
      <c r="B122" s="14">
        <v>8870374</v>
      </c>
      <c r="C122" s="10" t="s">
        <v>201</v>
      </c>
      <c r="D122" s="12">
        <v>96</v>
      </c>
      <c r="E122" s="25">
        <v>15.99</v>
      </c>
      <c r="F122" s="22">
        <f t="shared" si="1"/>
        <v>1535.04</v>
      </c>
    </row>
    <row r="123" spans="1:6" ht="18.75" customHeight="1" x14ac:dyDescent="0.2">
      <c r="A123" s="6"/>
      <c r="B123" s="14">
        <v>8870075</v>
      </c>
      <c r="C123" s="10" t="s">
        <v>200</v>
      </c>
      <c r="D123" s="12">
        <v>48</v>
      </c>
      <c r="E123" s="25">
        <v>15.99</v>
      </c>
      <c r="F123" s="22">
        <f t="shared" si="1"/>
        <v>767.52</v>
      </c>
    </row>
    <row r="124" spans="1:6" ht="18.75" customHeight="1" x14ac:dyDescent="0.2">
      <c r="A124" s="6"/>
      <c r="B124" s="14">
        <v>8870074</v>
      </c>
      <c r="C124" s="10" t="s">
        <v>199</v>
      </c>
      <c r="D124" s="12">
        <v>168</v>
      </c>
      <c r="E124" s="25">
        <v>15.99</v>
      </c>
      <c r="F124" s="22">
        <f t="shared" si="1"/>
        <v>2686.32</v>
      </c>
    </row>
    <row r="125" spans="1:6" ht="18.75" customHeight="1" x14ac:dyDescent="0.2">
      <c r="A125" s="6"/>
      <c r="B125" s="14">
        <v>8870076</v>
      </c>
      <c r="C125" s="10" t="s">
        <v>198</v>
      </c>
      <c r="D125" s="12">
        <v>72</v>
      </c>
      <c r="E125" s="25">
        <v>15.99</v>
      </c>
      <c r="F125" s="22">
        <f t="shared" si="1"/>
        <v>1151.28</v>
      </c>
    </row>
    <row r="126" spans="1:6" ht="18.75" customHeight="1" x14ac:dyDescent="0.2">
      <c r="A126" s="6"/>
      <c r="B126" s="14">
        <v>8870365</v>
      </c>
      <c r="C126" s="10" t="s">
        <v>197</v>
      </c>
      <c r="D126" s="12">
        <v>72</v>
      </c>
      <c r="E126" s="25">
        <v>15.99</v>
      </c>
      <c r="F126" s="22">
        <f t="shared" si="1"/>
        <v>1151.28</v>
      </c>
    </row>
    <row r="127" spans="1:6" ht="18.75" customHeight="1" x14ac:dyDescent="0.2">
      <c r="A127" s="6"/>
      <c r="B127" s="14">
        <v>8870366</v>
      </c>
      <c r="C127" s="10" t="s">
        <v>196</v>
      </c>
      <c r="D127" s="12">
        <v>72</v>
      </c>
      <c r="E127" s="25">
        <v>15.99</v>
      </c>
      <c r="F127" s="22">
        <f t="shared" si="1"/>
        <v>1151.28</v>
      </c>
    </row>
    <row r="128" spans="1:6" ht="18.75" customHeight="1" x14ac:dyDescent="0.2">
      <c r="A128" s="6"/>
      <c r="B128" s="14">
        <v>8870361</v>
      </c>
      <c r="C128" s="10" t="s">
        <v>195</v>
      </c>
      <c r="D128" s="12">
        <v>48</v>
      </c>
      <c r="E128" s="25">
        <v>15.99</v>
      </c>
      <c r="F128" s="22">
        <f t="shared" si="1"/>
        <v>767.52</v>
      </c>
    </row>
    <row r="129" spans="1:6" ht="18.75" customHeight="1" x14ac:dyDescent="0.2">
      <c r="A129" s="6"/>
      <c r="B129" s="14">
        <v>8870362</v>
      </c>
      <c r="C129" s="10" t="s">
        <v>194</v>
      </c>
      <c r="D129" s="12">
        <v>48</v>
      </c>
      <c r="E129" s="25">
        <v>15.99</v>
      </c>
      <c r="F129" s="22">
        <f t="shared" si="1"/>
        <v>767.52</v>
      </c>
    </row>
    <row r="130" spans="1:6" ht="18.75" customHeight="1" x14ac:dyDescent="0.2">
      <c r="A130" s="6"/>
      <c r="B130" s="14">
        <v>8870063</v>
      </c>
      <c r="C130" s="10" t="s">
        <v>193</v>
      </c>
      <c r="D130" s="12">
        <v>120</v>
      </c>
      <c r="E130" s="25">
        <v>15.99</v>
      </c>
      <c r="F130" s="22">
        <f t="shared" si="1"/>
        <v>1918.8</v>
      </c>
    </row>
    <row r="131" spans="1:6" ht="18.75" customHeight="1" x14ac:dyDescent="0.2">
      <c r="A131" s="6"/>
      <c r="B131" s="14">
        <v>8870062</v>
      </c>
      <c r="C131" s="10" t="s">
        <v>192</v>
      </c>
      <c r="D131" s="12">
        <v>192</v>
      </c>
      <c r="E131" s="25">
        <v>15.99</v>
      </c>
      <c r="F131" s="22">
        <f t="shared" ref="F131:F194" si="2">+D131*E131</f>
        <v>3070.08</v>
      </c>
    </row>
    <row r="132" spans="1:6" ht="18.75" customHeight="1" x14ac:dyDescent="0.2">
      <c r="A132" s="6"/>
      <c r="B132" s="14">
        <v>8870064</v>
      </c>
      <c r="C132" s="10" t="s">
        <v>191</v>
      </c>
      <c r="D132" s="12">
        <v>240</v>
      </c>
      <c r="E132" s="25">
        <v>15.99</v>
      </c>
      <c r="F132" s="22">
        <f t="shared" si="2"/>
        <v>3837.6</v>
      </c>
    </row>
    <row r="133" spans="1:6" x14ac:dyDescent="0.2">
      <c r="A133" s="26"/>
      <c r="B133" s="13">
        <v>889221</v>
      </c>
      <c r="C133" s="2" t="s">
        <v>70</v>
      </c>
      <c r="D133" s="3">
        <v>24</v>
      </c>
      <c r="E133" s="25">
        <v>13.99</v>
      </c>
      <c r="F133" s="22">
        <f t="shared" si="2"/>
        <v>335.76</v>
      </c>
    </row>
    <row r="134" spans="1:6" x14ac:dyDescent="0.2">
      <c r="A134" s="26"/>
      <c r="B134" s="13">
        <v>889517</v>
      </c>
      <c r="C134" s="2" t="s">
        <v>84</v>
      </c>
      <c r="D134" s="3">
        <v>24</v>
      </c>
      <c r="E134" s="25">
        <v>13.99</v>
      </c>
      <c r="F134" s="22">
        <f t="shared" si="2"/>
        <v>335.76</v>
      </c>
    </row>
    <row r="135" spans="1:6" x14ac:dyDescent="0.2">
      <c r="A135" s="26"/>
      <c r="B135" s="13">
        <v>889264</v>
      </c>
      <c r="C135" s="2" t="s">
        <v>79</v>
      </c>
      <c r="D135" s="3">
        <v>192</v>
      </c>
      <c r="E135" s="25">
        <v>13.99</v>
      </c>
      <c r="F135" s="22">
        <f t="shared" si="2"/>
        <v>2686.08</v>
      </c>
    </row>
    <row r="136" spans="1:6" x14ac:dyDescent="0.2">
      <c r="A136" s="26"/>
      <c r="B136" s="13">
        <v>889686</v>
      </c>
      <c r="C136" s="2" t="s">
        <v>88</v>
      </c>
      <c r="D136" s="3">
        <v>48</v>
      </c>
      <c r="E136" s="25">
        <v>15.99</v>
      </c>
      <c r="F136" s="22">
        <f t="shared" si="2"/>
        <v>767.52</v>
      </c>
    </row>
    <row r="137" spans="1:6" x14ac:dyDescent="0.2">
      <c r="A137" s="26"/>
      <c r="B137" s="13">
        <v>8870233</v>
      </c>
      <c r="C137" s="2" t="s">
        <v>17</v>
      </c>
      <c r="D137" s="3">
        <v>48</v>
      </c>
      <c r="E137" s="25">
        <v>13.99</v>
      </c>
      <c r="F137" s="22">
        <f t="shared" si="2"/>
        <v>671.52</v>
      </c>
    </row>
    <row r="138" spans="1:6" ht="18.75" customHeight="1" x14ac:dyDescent="0.2">
      <c r="A138" s="26"/>
      <c r="B138" s="13">
        <v>8870450</v>
      </c>
      <c r="C138" s="2" t="s">
        <v>24</v>
      </c>
      <c r="D138" s="3">
        <v>24</v>
      </c>
      <c r="E138" s="25">
        <v>15.99</v>
      </c>
      <c r="F138" s="22">
        <f t="shared" si="2"/>
        <v>383.76</v>
      </c>
    </row>
    <row r="139" spans="1:6" x14ac:dyDescent="0.2">
      <c r="A139" s="26"/>
      <c r="B139" s="13">
        <v>889508</v>
      </c>
      <c r="C139" s="2" t="s">
        <v>82</v>
      </c>
      <c r="D139" s="3">
        <v>24</v>
      </c>
      <c r="E139" s="25">
        <v>13.99</v>
      </c>
      <c r="F139" s="22">
        <f t="shared" si="2"/>
        <v>335.76</v>
      </c>
    </row>
    <row r="140" spans="1:6" x14ac:dyDescent="0.2">
      <c r="A140" s="26"/>
      <c r="B140" s="13">
        <v>888965</v>
      </c>
      <c r="C140" s="2" t="s">
        <v>63</v>
      </c>
      <c r="D140" s="3">
        <v>24</v>
      </c>
      <c r="E140" s="25">
        <v>14.99</v>
      </c>
      <c r="F140" s="22">
        <f t="shared" si="2"/>
        <v>359.76</v>
      </c>
    </row>
    <row r="141" spans="1:6" x14ac:dyDescent="0.2">
      <c r="A141" s="26"/>
      <c r="B141" s="13">
        <v>888155</v>
      </c>
      <c r="C141" s="2" t="s">
        <v>30</v>
      </c>
      <c r="D141" s="3">
        <v>48</v>
      </c>
      <c r="E141" s="25">
        <v>13.99</v>
      </c>
      <c r="F141" s="22">
        <f t="shared" si="2"/>
        <v>671.52</v>
      </c>
    </row>
    <row r="142" spans="1:6" x14ac:dyDescent="0.2">
      <c r="A142" s="26"/>
      <c r="B142" s="13">
        <v>888157</v>
      </c>
      <c r="C142" s="2" t="s">
        <v>31</v>
      </c>
      <c r="D142" s="3">
        <v>72</v>
      </c>
      <c r="E142" s="25">
        <v>15.99</v>
      </c>
      <c r="F142" s="22">
        <f t="shared" si="2"/>
        <v>1151.28</v>
      </c>
    </row>
    <row r="143" spans="1:6" x14ac:dyDescent="0.2">
      <c r="A143" s="26"/>
      <c r="B143" s="13">
        <v>8870226</v>
      </c>
      <c r="C143" s="2" t="s">
        <v>15</v>
      </c>
      <c r="D143" s="3">
        <v>72</v>
      </c>
      <c r="E143" s="25">
        <v>13.99</v>
      </c>
      <c r="F143" s="22">
        <f t="shared" si="2"/>
        <v>1007.28</v>
      </c>
    </row>
    <row r="144" spans="1:6" x14ac:dyDescent="0.2">
      <c r="A144" s="26"/>
      <c r="B144" s="13">
        <v>8870228</v>
      </c>
      <c r="C144" s="2" t="s">
        <v>16</v>
      </c>
      <c r="D144" s="3">
        <v>72</v>
      </c>
      <c r="E144" s="25">
        <v>15.99</v>
      </c>
      <c r="F144" s="22">
        <f t="shared" si="2"/>
        <v>1151.28</v>
      </c>
    </row>
    <row r="145" spans="1:12" x14ac:dyDescent="0.2">
      <c r="A145" s="26"/>
      <c r="B145" s="13">
        <v>8870294</v>
      </c>
      <c r="C145" s="2" t="s">
        <v>21</v>
      </c>
      <c r="D145" s="3">
        <v>24</v>
      </c>
      <c r="E145" s="25">
        <v>13.99</v>
      </c>
      <c r="F145" s="22">
        <f t="shared" si="2"/>
        <v>335.76</v>
      </c>
    </row>
    <row r="146" spans="1:12" x14ac:dyDescent="0.2">
      <c r="A146" s="26"/>
      <c r="B146" s="13">
        <v>8870296</v>
      </c>
      <c r="C146" s="2" t="s">
        <v>22</v>
      </c>
      <c r="D146" s="3">
        <v>24</v>
      </c>
      <c r="E146" s="25">
        <v>15.99</v>
      </c>
      <c r="F146" s="22">
        <f t="shared" si="2"/>
        <v>383.76</v>
      </c>
    </row>
    <row r="147" spans="1:12" x14ac:dyDescent="0.2">
      <c r="A147" s="26"/>
      <c r="B147" s="13">
        <v>8870289</v>
      </c>
      <c r="C147" s="2" t="s">
        <v>20</v>
      </c>
      <c r="D147" s="3">
        <v>24</v>
      </c>
      <c r="E147" s="25">
        <v>13.99</v>
      </c>
      <c r="F147" s="22">
        <f t="shared" si="2"/>
        <v>335.76</v>
      </c>
    </row>
    <row r="148" spans="1:12" x14ac:dyDescent="0.2">
      <c r="A148" s="26"/>
      <c r="B148" s="13">
        <v>889244</v>
      </c>
      <c r="C148" s="2" t="s">
        <v>76</v>
      </c>
      <c r="D148" s="3">
        <v>24</v>
      </c>
      <c r="E148" s="25">
        <v>14.99</v>
      </c>
      <c r="F148" s="22">
        <f t="shared" si="2"/>
        <v>359.76</v>
      </c>
    </row>
    <row r="149" spans="1:12" x14ac:dyDescent="0.2">
      <c r="A149" s="26"/>
      <c r="B149" s="13">
        <v>889242</v>
      </c>
      <c r="C149" s="2" t="s">
        <v>75</v>
      </c>
      <c r="D149" s="3">
        <v>312</v>
      </c>
      <c r="E149" s="25">
        <v>13.99</v>
      </c>
      <c r="F149" s="22">
        <f t="shared" si="2"/>
        <v>4364.88</v>
      </c>
    </row>
    <row r="150" spans="1:12" x14ac:dyDescent="0.2">
      <c r="A150" s="26"/>
      <c r="B150" s="13">
        <v>889505</v>
      </c>
      <c r="C150" s="2" t="s">
        <v>81</v>
      </c>
      <c r="D150" s="3">
        <v>192</v>
      </c>
      <c r="E150" s="25">
        <v>13.99</v>
      </c>
      <c r="F150" s="22">
        <f t="shared" si="2"/>
        <v>2686.08</v>
      </c>
    </row>
    <row r="151" spans="1:12" x14ac:dyDescent="0.2">
      <c r="A151" s="26"/>
      <c r="B151" s="13">
        <v>888975</v>
      </c>
      <c r="C151" s="2" t="s">
        <v>64</v>
      </c>
      <c r="D151" s="3">
        <v>24</v>
      </c>
      <c r="E151" s="25">
        <v>13.99</v>
      </c>
      <c r="F151" s="22">
        <f t="shared" si="2"/>
        <v>335.76</v>
      </c>
    </row>
    <row r="152" spans="1:12" x14ac:dyDescent="0.2">
      <c r="A152" s="26"/>
      <c r="B152" s="13">
        <v>888977</v>
      </c>
      <c r="C152" s="2" t="s">
        <v>65</v>
      </c>
      <c r="D152" s="3">
        <v>72</v>
      </c>
      <c r="E152" s="25">
        <v>15.99</v>
      </c>
      <c r="F152" s="22">
        <f t="shared" si="2"/>
        <v>1151.28</v>
      </c>
      <c r="L152"/>
    </row>
    <row r="153" spans="1:12" x14ac:dyDescent="0.2">
      <c r="A153" s="26"/>
      <c r="B153" s="13">
        <v>889254</v>
      </c>
      <c r="C153" s="2" t="s">
        <v>78</v>
      </c>
      <c r="D153" s="3">
        <v>72</v>
      </c>
      <c r="E153" s="25">
        <v>13.99</v>
      </c>
      <c r="F153" s="22">
        <f t="shared" si="2"/>
        <v>1007.28</v>
      </c>
    </row>
    <row r="154" spans="1:12" x14ac:dyDescent="0.2">
      <c r="A154" s="26"/>
      <c r="B154" s="13">
        <v>889231</v>
      </c>
      <c r="C154" s="2" t="s">
        <v>74</v>
      </c>
      <c r="D154" s="3">
        <v>72</v>
      </c>
      <c r="E154" s="25">
        <v>13.99</v>
      </c>
      <c r="F154" s="22">
        <f t="shared" si="2"/>
        <v>1007.28</v>
      </c>
    </row>
    <row r="155" spans="1:12" x14ac:dyDescent="0.2">
      <c r="A155" s="26"/>
      <c r="B155" s="13">
        <v>889230</v>
      </c>
      <c r="C155" s="2" t="s">
        <v>73</v>
      </c>
      <c r="D155" s="3">
        <v>72</v>
      </c>
      <c r="E155" s="25">
        <v>13.99</v>
      </c>
      <c r="F155" s="22">
        <f t="shared" si="2"/>
        <v>1007.28</v>
      </c>
    </row>
    <row r="156" spans="1:12" x14ac:dyDescent="0.2">
      <c r="A156" s="26"/>
      <c r="B156" s="13">
        <v>889522</v>
      </c>
      <c r="C156" s="2" t="s">
        <v>86</v>
      </c>
      <c r="D156" s="3">
        <v>24</v>
      </c>
      <c r="E156" s="25">
        <v>14.99</v>
      </c>
      <c r="F156" s="22">
        <f t="shared" si="2"/>
        <v>359.76</v>
      </c>
    </row>
    <row r="157" spans="1:12" x14ac:dyDescent="0.2">
      <c r="A157" s="26"/>
      <c r="B157" s="13">
        <v>889521</v>
      </c>
      <c r="C157" s="2" t="s">
        <v>85</v>
      </c>
      <c r="D157" s="3">
        <v>24</v>
      </c>
      <c r="E157" s="25">
        <v>13.99</v>
      </c>
      <c r="F157" s="22">
        <f t="shared" si="2"/>
        <v>335.76</v>
      </c>
    </row>
    <row r="158" spans="1:12" x14ac:dyDescent="0.2">
      <c r="A158" s="26"/>
      <c r="B158" s="13">
        <v>889228</v>
      </c>
      <c r="C158" s="2" t="s">
        <v>72</v>
      </c>
      <c r="D158" s="3">
        <v>48</v>
      </c>
      <c r="E158" s="25">
        <v>13.99</v>
      </c>
      <c r="F158" s="22">
        <f t="shared" si="2"/>
        <v>671.52</v>
      </c>
    </row>
    <row r="159" spans="1:12" x14ac:dyDescent="0.2">
      <c r="A159" s="26"/>
      <c r="B159" s="13">
        <v>889227</v>
      </c>
      <c r="C159" s="2" t="s">
        <v>71</v>
      </c>
      <c r="D159" s="3">
        <v>72</v>
      </c>
      <c r="E159" s="25">
        <v>13.99</v>
      </c>
      <c r="F159" s="22">
        <f t="shared" si="2"/>
        <v>1007.28</v>
      </c>
    </row>
    <row r="160" spans="1:12" x14ac:dyDescent="0.2">
      <c r="A160" s="26"/>
      <c r="B160" s="13">
        <v>889523</v>
      </c>
      <c r="C160" s="2" t="s">
        <v>87</v>
      </c>
      <c r="D160" s="3">
        <v>120</v>
      </c>
      <c r="E160" s="25">
        <v>13.99</v>
      </c>
      <c r="F160" s="22">
        <f t="shared" si="2"/>
        <v>1678.8</v>
      </c>
    </row>
    <row r="161" spans="1:13" x14ac:dyDescent="0.2">
      <c r="A161" s="26"/>
      <c r="B161" s="13">
        <v>889212</v>
      </c>
      <c r="C161" s="2" t="s">
        <v>67</v>
      </c>
      <c r="D161" s="3">
        <v>72</v>
      </c>
      <c r="E161" s="25">
        <v>13.99</v>
      </c>
      <c r="F161" s="22">
        <f t="shared" si="2"/>
        <v>1007.28</v>
      </c>
      <c r="M161"/>
    </row>
    <row r="162" spans="1:13" x14ac:dyDescent="0.2">
      <c r="A162" s="26"/>
      <c r="B162" s="13">
        <v>889514</v>
      </c>
      <c r="C162" s="2" t="s">
        <v>83</v>
      </c>
      <c r="D162" s="3">
        <v>24</v>
      </c>
      <c r="E162" s="25">
        <v>13.99</v>
      </c>
      <c r="F162" s="22">
        <f t="shared" si="2"/>
        <v>335.76</v>
      </c>
    </row>
    <row r="163" spans="1:13" x14ac:dyDescent="0.2">
      <c r="A163" s="26"/>
      <c r="B163" s="13">
        <v>889248</v>
      </c>
      <c r="C163" s="2" t="s">
        <v>77</v>
      </c>
      <c r="D163" s="3">
        <v>192</v>
      </c>
      <c r="E163" s="25">
        <v>13.99</v>
      </c>
      <c r="F163" s="22">
        <f t="shared" si="2"/>
        <v>2686.08</v>
      </c>
    </row>
    <row r="164" spans="1:13" x14ac:dyDescent="0.2">
      <c r="A164" s="26"/>
      <c r="B164" s="13">
        <v>889216</v>
      </c>
      <c r="C164" s="2" t="s">
        <v>69</v>
      </c>
      <c r="D164" s="3">
        <v>24</v>
      </c>
      <c r="E164" s="25">
        <v>13.99</v>
      </c>
      <c r="F164" s="22">
        <f t="shared" si="2"/>
        <v>335.76</v>
      </c>
    </row>
    <row r="165" spans="1:13" x14ac:dyDescent="0.2">
      <c r="A165" s="26"/>
      <c r="B165" s="13">
        <v>889215</v>
      </c>
      <c r="C165" s="2" t="s">
        <v>68</v>
      </c>
      <c r="D165" s="3">
        <v>24</v>
      </c>
      <c r="E165" s="25">
        <v>13.99</v>
      </c>
      <c r="F165" s="22">
        <f t="shared" si="2"/>
        <v>335.76</v>
      </c>
    </row>
    <row r="166" spans="1:13" x14ac:dyDescent="0.2">
      <c r="A166" s="26"/>
      <c r="B166" s="13">
        <v>8870394</v>
      </c>
      <c r="C166" s="2" t="s">
        <v>23</v>
      </c>
      <c r="D166" s="3">
        <v>48</v>
      </c>
      <c r="E166" s="25">
        <v>16.989999999999998</v>
      </c>
      <c r="F166" s="22">
        <f t="shared" si="2"/>
        <v>815.52</v>
      </c>
    </row>
    <row r="167" spans="1:13" ht="18.75" customHeight="1" x14ac:dyDescent="0.2">
      <c r="A167" s="6"/>
      <c r="B167" s="14">
        <v>888935</v>
      </c>
      <c r="C167" s="10" t="s">
        <v>91</v>
      </c>
      <c r="D167" s="12">
        <v>168</v>
      </c>
      <c r="E167" s="24">
        <v>15.99</v>
      </c>
      <c r="F167" s="22">
        <f t="shared" si="2"/>
        <v>2686.32</v>
      </c>
      <c r="G167" s="4"/>
    </row>
    <row r="168" spans="1:13" ht="18.75" customHeight="1" x14ac:dyDescent="0.2">
      <c r="A168" s="6"/>
      <c r="B168" s="14">
        <v>8870236</v>
      </c>
      <c r="C168" s="10" t="s">
        <v>92</v>
      </c>
      <c r="D168" s="12">
        <v>72</v>
      </c>
      <c r="E168" s="24">
        <v>15.99</v>
      </c>
      <c r="F168" s="22">
        <f t="shared" si="2"/>
        <v>1151.28</v>
      </c>
      <c r="G168" s="4"/>
    </row>
    <row r="169" spans="1:13" ht="18.75" customHeight="1" x14ac:dyDescent="0.2">
      <c r="A169" s="6"/>
      <c r="B169" s="14">
        <v>888960</v>
      </c>
      <c r="C169" s="10" t="s">
        <v>93</v>
      </c>
      <c r="D169" s="12">
        <v>24</v>
      </c>
      <c r="E169" s="24">
        <v>14.99</v>
      </c>
      <c r="F169" s="22">
        <f t="shared" si="2"/>
        <v>359.76</v>
      </c>
      <c r="G169" s="4"/>
    </row>
    <row r="170" spans="1:13" ht="18.75" customHeight="1" x14ac:dyDescent="0.2">
      <c r="A170" s="6"/>
      <c r="B170" s="14">
        <v>888959</v>
      </c>
      <c r="C170" s="10" t="s">
        <v>94</v>
      </c>
      <c r="D170" s="12">
        <v>48</v>
      </c>
      <c r="E170" s="25">
        <v>13.99</v>
      </c>
      <c r="F170" s="22">
        <f t="shared" si="2"/>
        <v>671.52</v>
      </c>
      <c r="G170" s="4"/>
    </row>
    <row r="171" spans="1:13" ht="18.75" customHeight="1" x14ac:dyDescent="0.2">
      <c r="A171" s="6"/>
      <c r="B171" s="14">
        <v>888961</v>
      </c>
      <c r="C171" s="10" t="s">
        <v>95</v>
      </c>
      <c r="D171" s="12">
        <v>96</v>
      </c>
      <c r="E171" s="24">
        <v>15.99</v>
      </c>
      <c r="F171" s="22">
        <f t="shared" si="2"/>
        <v>1535.04</v>
      </c>
      <c r="G171" s="4"/>
    </row>
    <row r="172" spans="1:13" ht="18.75" customHeight="1" x14ac:dyDescent="0.2">
      <c r="A172" s="6"/>
      <c r="B172" s="14">
        <v>888945</v>
      </c>
      <c r="C172" s="10" t="s">
        <v>96</v>
      </c>
      <c r="D172" s="12">
        <v>288</v>
      </c>
      <c r="E172" s="25">
        <v>13.99</v>
      </c>
      <c r="F172" s="22">
        <f t="shared" si="2"/>
        <v>4029.12</v>
      </c>
      <c r="G172" s="4"/>
    </row>
    <row r="173" spans="1:13" ht="18.75" customHeight="1" x14ac:dyDescent="0.2">
      <c r="A173" s="6"/>
      <c r="B173" s="14">
        <v>888271</v>
      </c>
      <c r="C173" s="10" t="s">
        <v>97</v>
      </c>
      <c r="D173" s="12">
        <v>240</v>
      </c>
      <c r="E173" s="25">
        <v>13.99</v>
      </c>
      <c r="F173" s="22">
        <f t="shared" si="2"/>
        <v>3357.6</v>
      </c>
      <c r="G173" s="4"/>
    </row>
    <row r="174" spans="1:13" ht="18.75" customHeight="1" x14ac:dyDescent="0.2">
      <c r="A174" s="6"/>
      <c r="B174" s="14">
        <v>888273</v>
      </c>
      <c r="C174" s="10" t="s">
        <v>98</v>
      </c>
      <c r="D174" s="12">
        <v>48</v>
      </c>
      <c r="E174" s="24">
        <v>15.99</v>
      </c>
      <c r="F174" s="22">
        <f t="shared" si="2"/>
        <v>767.52</v>
      </c>
      <c r="G174" s="4"/>
    </row>
    <row r="175" spans="1:13" ht="18.75" customHeight="1" x14ac:dyDescent="0.2">
      <c r="A175" s="6"/>
      <c r="B175" s="14">
        <v>888730</v>
      </c>
      <c r="C175" s="10" t="s">
        <v>99</v>
      </c>
      <c r="D175" s="12">
        <v>192</v>
      </c>
      <c r="E175" s="24">
        <v>14.99</v>
      </c>
      <c r="F175" s="22">
        <f t="shared" si="2"/>
        <v>2878.08</v>
      </c>
      <c r="G175" s="4"/>
    </row>
    <row r="176" spans="1:13" ht="18.75" customHeight="1" x14ac:dyDescent="0.2">
      <c r="A176" s="6"/>
      <c r="B176" s="14">
        <v>888729</v>
      </c>
      <c r="C176" s="10" t="s">
        <v>100</v>
      </c>
      <c r="D176" s="12">
        <v>216</v>
      </c>
      <c r="E176" s="25">
        <v>13.99</v>
      </c>
      <c r="F176" s="22">
        <f t="shared" si="2"/>
        <v>3021.84</v>
      </c>
      <c r="G176" s="4"/>
    </row>
    <row r="177" spans="1:7" ht="18.75" customHeight="1" x14ac:dyDescent="0.2">
      <c r="A177" s="6"/>
      <c r="B177" s="14">
        <v>888728</v>
      </c>
      <c r="C177" s="10" t="s">
        <v>101</v>
      </c>
      <c r="D177" s="12">
        <v>72</v>
      </c>
      <c r="E177" s="25">
        <v>13.99</v>
      </c>
      <c r="F177" s="22">
        <f t="shared" si="2"/>
        <v>1007.28</v>
      </c>
      <c r="G177" s="4"/>
    </row>
    <row r="178" spans="1:7" ht="18.75" customHeight="1" x14ac:dyDescent="0.2">
      <c r="A178" s="6"/>
      <c r="B178" s="14">
        <v>888731</v>
      </c>
      <c r="C178" s="10" t="s">
        <v>102</v>
      </c>
      <c r="D178" s="12">
        <v>192</v>
      </c>
      <c r="E178" s="24">
        <v>15.99</v>
      </c>
      <c r="F178" s="22">
        <f t="shared" si="2"/>
        <v>3070.08</v>
      </c>
      <c r="G178" s="4"/>
    </row>
    <row r="179" spans="1:7" ht="18.75" customHeight="1" x14ac:dyDescent="0.2">
      <c r="A179" s="6"/>
      <c r="B179" s="14">
        <v>888987</v>
      </c>
      <c r="C179" s="10" t="s">
        <v>103</v>
      </c>
      <c r="D179" s="12">
        <v>312</v>
      </c>
      <c r="E179" s="25">
        <v>13.99</v>
      </c>
      <c r="F179" s="22">
        <f t="shared" si="2"/>
        <v>4364.88</v>
      </c>
      <c r="G179" s="4"/>
    </row>
    <row r="180" spans="1:7" ht="18.75" customHeight="1" x14ac:dyDescent="0.2">
      <c r="A180" s="6"/>
      <c r="B180" s="14">
        <v>888986</v>
      </c>
      <c r="C180" s="10" t="s">
        <v>104</v>
      </c>
      <c r="D180" s="12">
        <v>120</v>
      </c>
      <c r="E180" s="25">
        <v>13.99</v>
      </c>
      <c r="F180" s="22">
        <f t="shared" si="2"/>
        <v>1678.8</v>
      </c>
      <c r="G180" s="4"/>
    </row>
    <row r="181" spans="1:7" ht="18.75" customHeight="1" x14ac:dyDescent="0.2">
      <c r="A181" s="6"/>
      <c r="B181" s="14">
        <v>888406</v>
      </c>
      <c r="C181" s="10" t="s">
        <v>105</v>
      </c>
      <c r="D181" s="12">
        <v>24</v>
      </c>
      <c r="E181" s="25">
        <v>13.99</v>
      </c>
      <c r="F181" s="22">
        <f t="shared" si="2"/>
        <v>335.76</v>
      </c>
      <c r="G181" s="4"/>
    </row>
    <row r="182" spans="1:7" ht="18.75" customHeight="1" x14ac:dyDescent="0.2">
      <c r="A182" s="6"/>
      <c r="B182" s="14">
        <v>8870231</v>
      </c>
      <c r="C182" s="10" t="s">
        <v>106</v>
      </c>
      <c r="D182" s="12">
        <v>24</v>
      </c>
      <c r="E182" s="24">
        <v>14.99</v>
      </c>
      <c r="F182" s="22">
        <f t="shared" si="2"/>
        <v>359.76</v>
      </c>
      <c r="G182" s="4"/>
    </row>
    <row r="183" spans="1:7" ht="18.75" customHeight="1" x14ac:dyDescent="0.2">
      <c r="A183" s="6"/>
      <c r="B183" s="14">
        <v>8870230</v>
      </c>
      <c r="C183" s="10" t="s">
        <v>107</v>
      </c>
      <c r="D183" s="12">
        <v>192</v>
      </c>
      <c r="E183" s="25">
        <v>13.99</v>
      </c>
      <c r="F183" s="22">
        <f t="shared" si="2"/>
        <v>2686.08</v>
      </c>
      <c r="G183" s="4"/>
    </row>
    <row r="184" spans="1:7" ht="18.75" customHeight="1" x14ac:dyDescent="0.2">
      <c r="A184" s="6"/>
      <c r="B184" s="14">
        <v>8870232</v>
      </c>
      <c r="C184" s="10" t="s">
        <v>108</v>
      </c>
      <c r="D184" s="12">
        <v>96</v>
      </c>
      <c r="E184" s="24">
        <v>15.99</v>
      </c>
      <c r="F184" s="22">
        <f t="shared" si="2"/>
        <v>1535.04</v>
      </c>
      <c r="G184" s="4"/>
    </row>
    <row r="185" spans="1:7" ht="18.75" customHeight="1" x14ac:dyDescent="0.2">
      <c r="A185" s="6"/>
      <c r="B185" s="14">
        <v>8870489</v>
      </c>
      <c r="C185" s="10" t="s">
        <v>109</v>
      </c>
      <c r="D185" s="12">
        <v>24</v>
      </c>
      <c r="E185" s="24">
        <v>14.99</v>
      </c>
      <c r="F185" s="22">
        <f t="shared" si="2"/>
        <v>359.76</v>
      </c>
      <c r="G185" s="4"/>
    </row>
    <row r="186" spans="1:7" ht="18.75" customHeight="1" x14ac:dyDescent="0.2">
      <c r="A186" s="6"/>
      <c r="B186" s="14">
        <v>889669</v>
      </c>
      <c r="C186" s="10" t="s">
        <v>110</v>
      </c>
      <c r="D186" s="12">
        <v>192</v>
      </c>
      <c r="E186" s="24">
        <v>15.99</v>
      </c>
      <c r="F186" s="22">
        <f t="shared" si="2"/>
        <v>3070.08</v>
      </c>
      <c r="G186" s="4"/>
    </row>
    <row r="187" spans="1:7" ht="18.75" customHeight="1" x14ac:dyDescent="0.2">
      <c r="A187" s="6"/>
      <c r="B187" s="14">
        <v>888559</v>
      </c>
      <c r="C187" s="10" t="s">
        <v>111</v>
      </c>
      <c r="D187" s="12">
        <v>456</v>
      </c>
      <c r="E187" s="24">
        <v>14.99</v>
      </c>
      <c r="F187" s="22">
        <f t="shared" si="2"/>
        <v>6835.4400000000005</v>
      </c>
      <c r="G187" s="4"/>
    </row>
    <row r="188" spans="1:7" ht="18.75" customHeight="1" x14ac:dyDescent="0.2">
      <c r="A188" s="6"/>
      <c r="B188" s="14">
        <v>888560</v>
      </c>
      <c r="C188" s="10" t="s">
        <v>112</v>
      </c>
      <c r="D188" s="12">
        <v>456</v>
      </c>
      <c r="E188" s="24">
        <v>15.99</v>
      </c>
      <c r="F188" s="22">
        <f t="shared" si="2"/>
        <v>7291.4400000000005</v>
      </c>
      <c r="G188" s="4"/>
    </row>
    <row r="189" spans="1:7" ht="18.75" customHeight="1" x14ac:dyDescent="0.2">
      <c r="A189" s="6"/>
      <c r="B189" s="14">
        <v>888561</v>
      </c>
      <c r="C189" s="10" t="s">
        <v>113</v>
      </c>
      <c r="D189" s="12">
        <v>504</v>
      </c>
      <c r="E189" s="24">
        <v>14.99</v>
      </c>
      <c r="F189" s="22">
        <f t="shared" si="2"/>
        <v>7554.96</v>
      </c>
      <c r="G189" s="4"/>
    </row>
    <row r="190" spans="1:7" ht="18.75" customHeight="1" x14ac:dyDescent="0.2">
      <c r="A190" s="6"/>
      <c r="B190" s="14">
        <v>888562</v>
      </c>
      <c r="C190" s="10" t="s">
        <v>114</v>
      </c>
      <c r="D190" s="12">
        <v>504</v>
      </c>
      <c r="E190" s="24">
        <v>15.99</v>
      </c>
      <c r="F190" s="22">
        <f t="shared" si="2"/>
        <v>8058.96</v>
      </c>
      <c r="G190" s="4"/>
    </row>
    <row r="191" spans="1:7" ht="18.75" customHeight="1" x14ac:dyDescent="0.2">
      <c r="A191" s="6"/>
      <c r="B191" s="14">
        <v>888996</v>
      </c>
      <c r="C191" s="10" t="s">
        <v>115</v>
      </c>
      <c r="D191" s="12">
        <v>120</v>
      </c>
      <c r="E191" s="24">
        <v>14.99</v>
      </c>
      <c r="F191" s="22">
        <f t="shared" si="2"/>
        <v>1798.8</v>
      </c>
      <c r="G191" s="4"/>
    </row>
    <row r="192" spans="1:7" ht="18.75" customHeight="1" x14ac:dyDescent="0.2">
      <c r="A192" s="6"/>
      <c r="B192" s="14">
        <v>888995</v>
      </c>
      <c r="C192" s="10" t="s">
        <v>116</v>
      </c>
      <c r="D192" s="12">
        <v>312</v>
      </c>
      <c r="E192" s="25">
        <v>13.99</v>
      </c>
      <c r="F192" s="22">
        <f t="shared" si="2"/>
        <v>4364.88</v>
      </c>
      <c r="G192"/>
    </row>
    <row r="193" spans="1:7" ht="18.75" customHeight="1" x14ac:dyDescent="0.2">
      <c r="A193" s="6"/>
      <c r="B193" s="14">
        <v>888992</v>
      </c>
      <c r="C193" s="10" t="s">
        <v>117</v>
      </c>
      <c r="D193" s="12">
        <v>384</v>
      </c>
      <c r="E193" s="24">
        <v>14.99</v>
      </c>
      <c r="F193" s="22">
        <f t="shared" si="2"/>
        <v>5756.16</v>
      </c>
      <c r="G193" s="4"/>
    </row>
    <row r="194" spans="1:7" ht="18.75" customHeight="1" x14ac:dyDescent="0.2">
      <c r="A194" s="6"/>
      <c r="B194" s="14">
        <v>888991</v>
      </c>
      <c r="C194" s="10" t="s">
        <v>118</v>
      </c>
      <c r="D194" s="12">
        <v>480</v>
      </c>
      <c r="E194" s="25">
        <v>13.99</v>
      </c>
      <c r="F194" s="22">
        <f t="shared" si="2"/>
        <v>6715.2</v>
      </c>
      <c r="G194" s="4"/>
    </row>
    <row r="195" spans="1:7" ht="18.75" customHeight="1" x14ac:dyDescent="0.2">
      <c r="A195" s="6"/>
      <c r="B195" s="14">
        <v>888993</v>
      </c>
      <c r="C195" s="10" t="s">
        <v>119</v>
      </c>
      <c r="D195" s="12">
        <v>288</v>
      </c>
      <c r="E195" s="24">
        <v>15.99</v>
      </c>
      <c r="F195" s="22">
        <f t="shared" ref="F195:F210" si="3">+D195*E195</f>
        <v>4605.12</v>
      </c>
      <c r="G195" s="4"/>
    </row>
    <row r="196" spans="1:7" ht="18.75" customHeight="1" x14ac:dyDescent="0.2">
      <c r="A196" s="6"/>
      <c r="B196" s="14">
        <v>888563</v>
      </c>
      <c r="C196" s="10" t="s">
        <v>120</v>
      </c>
      <c r="D196" s="12">
        <v>360</v>
      </c>
      <c r="E196" s="24">
        <v>14.99</v>
      </c>
      <c r="F196" s="22">
        <f t="shared" si="3"/>
        <v>5396.4</v>
      </c>
      <c r="G196" s="4"/>
    </row>
    <row r="197" spans="1:7" ht="18.75" customHeight="1" x14ac:dyDescent="0.2">
      <c r="A197" s="6"/>
      <c r="B197" s="14">
        <v>888564</v>
      </c>
      <c r="C197" s="10" t="s">
        <v>121</v>
      </c>
      <c r="D197" s="12">
        <v>312</v>
      </c>
      <c r="E197" s="24">
        <v>15.99</v>
      </c>
      <c r="F197" s="22">
        <f t="shared" si="3"/>
        <v>4988.88</v>
      </c>
      <c r="G197" s="4"/>
    </row>
    <row r="198" spans="1:7" ht="18.75" customHeight="1" x14ac:dyDescent="0.2">
      <c r="A198" s="6"/>
      <c r="B198" s="14">
        <v>8870303</v>
      </c>
      <c r="C198" s="10" t="s">
        <v>122</v>
      </c>
      <c r="D198" s="12">
        <v>24</v>
      </c>
      <c r="E198" s="24">
        <v>14.99</v>
      </c>
      <c r="F198" s="22">
        <f t="shared" si="3"/>
        <v>359.76</v>
      </c>
      <c r="G198" s="4"/>
    </row>
    <row r="199" spans="1:7" ht="18.75" customHeight="1" x14ac:dyDescent="0.2">
      <c r="A199" s="6"/>
      <c r="B199" s="14">
        <v>8870302</v>
      </c>
      <c r="C199" s="10" t="s">
        <v>123</v>
      </c>
      <c r="D199" s="12">
        <v>96</v>
      </c>
      <c r="E199" s="25">
        <v>13.99</v>
      </c>
      <c r="F199" s="22">
        <f t="shared" si="3"/>
        <v>1343.04</v>
      </c>
      <c r="G199" s="4"/>
    </row>
    <row r="200" spans="1:7" ht="18.75" customHeight="1" x14ac:dyDescent="0.2">
      <c r="A200" s="6"/>
      <c r="B200" s="14">
        <v>8870304</v>
      </c>
      <c r="C200" s="10" t="s">
        <v>124</v>
      </c>
      <c r="D200" s="12">
        <v>48</v>
      </c>
      <c r="E200" s="24">
        <v>15.99</v>
      </c>
      <c r="F200" s="22">
        <f t="shared" si="3"/>
        <v>767.52</v>
      </c>
      <c r="G200" s="4"/>
    </row>
    <row r="201" spans="1:7" ht="18.75" customHeight="1" x14ac:dyDescent="0.2">
      <c r="A201" s="6"/>
      <c r="B201" s="14">
        <v>8870345</v>
      </c>
      <c r="C201" s="10" t="s">
        <v>125</v>
      </c>
      <c r="D201" s="12">
        <v>144</v>
      </c>
      <c r="E201" s="25">
        <v>13.99</v>
      </c>
      <c r="F201" s="22">
        <f t="shared" si="3"/>
        <v>2014.56</v>
      </c>
      <c r="G201" s="4"/>
    </row>
    <row r="202" spans="1:7" ht="18.75" customHeight="1" x14ac:dyDescent="0.2">
      <c r="A202" s="6"/>
      <c r="B202" s="14">
        <v>8870344</v>
      </c>
      <c r="C202" s="10" t="s">
        <v>126</v>
      </c>
      <c r="D202" s="12">
        <v>264</v>
      </c>
      <c r="E202" s="25">
        <v>13.99</v>
      </c>
      <c r="F202" s="22">
        <f t="shared" si="3"/>
        <v>3693.36</v>
      </c>
      <c r="G202" s="4"/>
    </row>
    <row r="203" spans="1:7" ht="18.75" customHeight="1" x14ac:dyDescent="0.2">
      <c r="A203" s="6"/>
      <c r="B203" s="14">
        <v>8870346</v>
      </c>
      <c r="C203" s="10" t="s">
        <v>127</v>
      </c>
      <c r="D203" s="12">
        <v>120</v>
      </c>
      <c r="E203" s="24">
        <v>15.99</v>
      </c>
      <c r="F203" s="22">
        <f t="shared" si="3"/>
        <v>1918.8</v>
      </c>
      <c r="G203" s="4"/>
    </row>
    <row r="204" spans="1:7" ht="18.75" customHeight="1" x14ac:dyDescent="0.2">
      <c r="A204" s="6"/>
      <c r="B204" s="14">
        <v>888980</v>
      </c>
      <c r="C204" s="10" t="s">
        <v>128</v>
      </c>
      <c r="D204" s="12">
        <v>168</v>
      </c>
      <c r="E204" s="24">
        <v>14.99</v>
      </c>
      <c r="F204" s="22">
        <f t="shared" si="3"/>
        <v>2518.3200000000002</v>
      </c>
      <c r="G204" s="4"/>
    </row>
    <row r="205" spans="1:7" ht="18.75" customHeight="1" x14ac:dyDescent="0.2">
      <c r="A205" s="6"/>
      <c r="B205" s="14">
        <v>888979</v>
      </c>
      <c r="C205" s="10" t="s">
        <v>129</v>
      </c>
      <c r="D205" s="12">
        <v>24</v>
      </c>
      <c r="E205" s="24">
        <v>13.99</v>
      </c>
      <c r="F205" s="22">
        <f t="shared" si="3"/>
        <v>335.76</v>
      </c>
      <c r="G205" s="4"/>
    </row>
    <row r="206" spans="1:7" ht="18.75" customHeight="1" x14ac:dyDescent="0.2">
      <c r="A206" s="6"/>
      <c r="B206" s="14">
        <v>888981</v>
      </c>
      <c r="C206" s="10" t="s">
        <v>130</v>
      </c>
      <c r="D206" s="12">
        <v>96</v>
      </c>
      <c r="E206" s="24">
        <v>15.99</v>
      </c>
      <c r="F206" s="22">
        <f t="shared" si="3"/>
        <v>1535.04</v>
      </c>
      <c r="G206" s="4"/>
    </row>
    <row r="207" spans="1:7" ht="18.75" customHeight="1" x14ac:dyDescent="0.2">
      <c r="A207" s="26"/>
      <c r="B207" s="13">
        <v>888014</v>
      </c>
      <c r="C207" s="2" t="s">
        <v>25</v>
      </c>
      <c r="D207" s="3">
        <v>24</v>
      </c>
      <c r="E207" s="25">
        <v>39</v>
      </c>
      <c r="F207" s="22">
        <f t="shared" si="3"/>
        <v>936</v>
      </c>
    </row>
    <row r="208" spans="1:7" ht="18.75" customHeight="1" x14ac:dyDescent="0.2">
      <c r="A208" s="26"/>
      <c r="B208" s="13">
        <v>888015</v>
      </c>
      <c r="C208" s="2" t="s">
        <v>26</v>
      </c>
      <c r="D208" s="3">
        <v>24</v>
      </c>
      <c r="E208" s="25">
        <v>39</v>
      </c>
      <c r="F208" s="22">
        <f t="shared" si="3"/>
        <v>936</v>
      </c>
    </row>
    <row r="209" spans="1:6" ht="18.75" customHeight="1" x14ac:dyDescent="0.2">
      <c r="A209" s="26"/>
      <c r="B209" s="13">
        <v>888016</v>
      </c>
      <c r="C209" s="2" t="s">
        <v>27</v>
      </c>
      <c r="D209" s="3">
        <v>48</v>
      </c>
      <c r="E209" s="25">
        <v>39</v>
      </c>
      <c r="F209" s="22">
        <f t="shared" si="3"/>
        <v>1872</v>
      </c>
    </row>
    <row r="210" spans="1:6" ht="18.75" customHeight="1" x14ac:dyDescent="0.2">
      <c r="A210" s="27"/>
      <c r="B210" s="13">
        <v>888017</v>
      </c>
      <c r="C210" s="2" t="s">
        <v>28</v>
      </c>
      <c r="D210" s="3">
        <v>48</v>
      </c>
      <c r="E210" s="25">
        <v>39</v>
      </c>
      <c r="F210" s="22">
        <f t="shared" si="3"/>
        <v>1872</v>
      </c>
    </row>
    <row r="211" spans="1:6" x14ac:dyDescent="0.2">
      <c r="A211" s="7"/>
      <c r="D211" s="7">
        <f>SUM(D2:D210)</f>
        <v>30888</v>
      </c>
      <c r="E211" s="20"/>
      <c r="F211" s="23">
        <f>SUM(F2:F210)</f>
        <v>631030.08000000124</v>
      </c>
    </row>
  </sheetData>
  <mergeCells count="8">
    <mergeCell ref="A207:A210"/>
    <mergeCell ref="A133:A166"/>
    <mergeCell ref="A21:A22"/>
    <mergeCell ref="A41:A42"/>
    <mergeCell ref="A70:A81"/>
    <mergeCell ref="A82:A97"/>
    <mergeCell ref="A98:A103"/>
    <mergeCell ref="A104:A115"/>
  </mergeCells>
  <phoneticPr fontId="0" type="noConversion"/>
  <pageMargins left="0.75" right="0.75" top="1" bottom="1" header="0.5" footer="0.5"/>
  <pageSetup scale="50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02bdb3e4-2c69-4947-855c-217bb2cf1bda">
      <Terms xmlns="http://schemas.microsoft.com/office/infopath/2007/PartnerControls"/>
    </lcf76f155ced4ddcb4097134ff3c332f>
    <TaxCatchAll xmlns="e4120ee9-6b3b-4dbb-8243-806fe48d6bed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6E706C79E957D4F982BA5E59A2ABB6E" ma:contentTypeVersion="16" ma:contentTypeDescription="Create a new document." ma:contentTypeScope="" ma:versionID="ae1393181246e8789c4d32ff27720c47">
  <xsd:schema xmlns:xsd="http://www.w3.org/2001/XMLSchema" xmlns:xs="http://www.w3.org/2001/XMLSchema" xmlns:p="http://schemas.microsoft.com/office/2006/metadata/properties" xmlns:ns2="02bdb3e4-2c69-4947-855c-217bb2cf1bda" xmlns:ns3="e4120ee9-6b3b-4dbb-8243-806fe48d6bed" targetNamespace="http://schemas.microsoft.com/office/2006/metadata/properties" ma:root="true" ma:fieldsID="5c5a4a7bd44998f59ab26fad1318a2d0" ns2:_="" ns3:_="">
    <xsd:import namespace="02bdb3e4-2c69-4947-855c-217bb2cf1bda"/>
    <xsd:import namespace="e4120ee9-6b3b-4dbb-8243-806fe48d6be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2bdb3e4-2c69-4947-855c-217bb2cf1bd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c81b625c-6132-4315-8b99-2d7d4df0756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120ee9-6b3b-4dbb-8243-806fe48d6bed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ccfb9d8b-76f8-4115-8ee3-6a8a1d1fc57f}" ma:internalName="TaxCatchAll" ma:showField="CatchAllData" ma:web="e4120ee9-6b3b-4dbb-8243-806fe48d6be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E2A8685-B561-4D8E-BB8B-A0A61A288F0F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02bdb3e4-2c69-4947-855c-217bb2cf1bda"/>
    <ds:schemaRef ds:uri="http://schemas.microsoft.com/office/2006/metadata/properties"/>
    <ds:schemaRef ds:uri="e4120ee9-6b3b-4dbb-8243-806fe48d6bed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00218DF9-3A7F-4607-817D-87AF62F9F30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B64D694-83B2-485A-9762-BEA6241F4F7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2bdb3e4-2c69-4947-855c-217bb2cf1bda"/>
    <ds:schemaRef ds:uri="e4120ee9-6b3b-4dbb-8243-806fe48d6be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cp:lastPrinted>2024-04-05T17:37:30Z</cp:lastPrinted>
  <dcterms:created xsi:type="dcterms:W3CDTF">2022-07-08T07:58:54Z</dcterms:created>
  <dcterms:modified xsi:type="dcterms:W3CDTF">2026-01-20T09:03:19Z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0x01010086E706C79E957D4F982BA5E59A2ABB6E</vt:lpwstr>
  </property>
  <property fmtid="{D5CDD505-2E9C-101B-9397-08002B2CF9AE}" pid="3" name="lcf76f155ced4ddcb4097134ff3c332f">
    <vt:lpwstr/>
  </property>
  <property fmtid="{D5CDD505-2E9C-101B-9397-08002B2CF9AE}" pid="4" name="TaxCatchAll">
    <vt:lpwstr/>
  </property>
</Properties>
</file>